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.課研\111學年度\05.閱讀推動\採購\1219圖書採購(1225上傳)\上傳表件\"/>
    </mc:Choice>
  </mc:AlternateContent>
  <bookViews>
    <workbookView xWindow="0" yWindow="0" windowWidth="27540" windowHeight="934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64" i="1" l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3" i="1"/>
  <c r="I102" i="1"/>
  <c r="I101" i="1"/>
  <c r="I100" i="1"/>
  <c r="I91" i="1"/>
  <c r="I83" i="1"/>
  <c r="I84" i="1"/>
  <c r="I82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5" i="1"/>
  <c r="I86" i="1"/>
  <c r="I87" i="1"/>
  <c r="I88" i="1"/>
  <c r="I89" i="1"/>
  <c r="I90" i="1"/>
  <c r="I104" i="1"/>
  <c r="I105" i="1"/>
  <c r="I66" i="1"/>
  <c r="I65" i="1"/>
  <c r="I64" i="1"/>
  <c r="I63" i="1"/>
  <c r="I62" i="1"/>
  <c r="I99" i="1"/>
  <c r="I98" i="1"/>
  <c r="I97" i="1"/>
  <c r="I96" i="1"/>
  <c r="I95" i="1"/>
  <c r="I94" i="1"/>
  <c r="I93" i="1"/>
  <c r="I92" i="1"/>
  <c r="I49" i="1" l="1"/>
  <c r="I6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4" i="1"/>
  <c r="I58" i="1"/>
  <c r="I57" i="1"/>
  <c r="I56" i="1"/>
  <c r="I55" i="1"/>
  <c r="I54" i="1"/>
  <c r="I53" i="1"/>
  <c r="I52" i="1"/>
  <c r="I51" i="1"/>
  <c r="I50" i="1"/>
  <c r="I60" i="1"/>
  <c r="I5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G165" i="1"/>
  <c r="I165" i="1" l="1"/>
</calcChain>
</file>

<file path=xl/sharedStrings.xml><?xml version="1.0" encoding="utf-8"?>
<sst xmlns="http://schemas.openxmlformats.org/spreadsheetml/2006/main" count="1122" uniqueCount="368">
  <si>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</si>
  <si>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</si>
  <si>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</si>
  <si>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</si>
  <si>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</si>
  <si>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</si>
  <si>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</si>
  <si>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</si>
  <si>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</si>
  <si>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</si>
  <si>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</si>
  <si>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</si>
  <si>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</si>
  <si>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</si>
  <si>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</si>
  <si>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Maverick Early Reader 2-Red: Bam-Boo and I Wish</t>
  </si>
  <si>
    <t xml:space="preserve">Hemming, Alice </t>
  </si>
  <si>
    <t>Maverick Arts Publishing</t>
  </si>
  <si>
    <t>USA</t>
  </si>
  <si>
    <t>Pearson English Kids Readers: CLIL 2: Clothes at Work (American English)</t>
  </si>
  <si>
    <t>Erocak, Linnette</t>
  </si>
  <si>
    <t>Pearson Education</t>
  </si>
  <si>
    <t>Maverick Early Reader 3-Yellow: The Pop Puffin</t>
  </si>
  <si>
    <t>Atkins, Jill</t>
  </si>
  <si>
    <t>Dragonfly</t>
  </si>
  <si>
    <t>Greenwillow Books</t>
  </si>
  <si>
    <t>Take Away the A</t>
  </si>
  <si>
    <t>Micha l Escoffier</t>
  </si>
  <si>
    <t>Andersen</t>
  </si>
  <si>
    <t>Maverick Early Reader 2-Red: Buzz and Jump! Jump!</t>
  </si>
  <si>
    <t>Hemming, Alice</t>
  </si>
  <si>
    <t>Read and Discover 1: Eyes (Book Only)</t>
  </si>
  <si>
    <t>Sved, Rob</t>
  </si>
  <si>
    <t>Oxford University Press</t>
  </si>
  <si>
    <t>Read and Discover 2: In the Mountains (Book Only)</t>
  </si>
  <si>
    <t>Northcott, Richard</t>
  </si>
  <si>
    <t>Kadir Nelson</t>
  </si>
  <si>
    <t>Balzer + Bray</t>
  </si>
  <si>
    <t>Rachel Bright</t>
  </si>
  <si>
    <t>Orchard</t>
  </si>
  <si>
    <t>Little Red</t>
  </si>
  <si>
    <t>Bethan Woollvin</t>
  </si>
  <si>
    <t>Two Hoots</t>
  </si>
  <si>
    <t>The Book of Mistakes</t>
  </si>
  <si>
    <t>Corinna Luyken</t>
  </si>
  <si>
    <t>Dial</t>
  </si>
  <si>
    <t>Read and Discover 3: Festivals Around the World (Book Only)</t>
  </si>
  <si>
    <t>Read and Discover 1: Fruit (Book Only)</t>
  </si>
  <si>
    <t>Spilsbury, Louise</t>
  </si>
  <si>
    <t>Pearson English Kids Readers: CLIL 3: Festival Fun (American English)</t>
  </si>
  <si>
    <t>Ingham, Barbara</t>
  </si>
  <si>
    <t>Smithsonian STEAM Readers 2: Piecing Art Together</t>
  </si>
  <si>
    <t>Rice, Dona Herweck</t>
  </si>
  <si>
    <t>Teacher Created Materials</t>
  </si>
  <si>
    <t>Michael Hall</t>
  </si>
  <si>
    <t>Joan Sweeney</t>
  </si>
  <si>
    <t>Aladdin</t>
  </si>
  <si>
    <t>Penguin USA</t>
  </si>
  <si>
    <t>Puffin Books</t>
  </si>
  <si>
    <t>UK</t>
  </si>
  <si>
    <t>Zelinsky, Paul O.</t>
  </si>
  <si>
    <t>Steig, William</t>
  </si>
  <si>
    <t>The Snowy Day (Ages: 3-8) (Caldecott Medal)</t>
  </si>
  <si>
    <t>Keats, Ezra Jack</t>
  </si>
  <si>
    <t>Barnett, Mac</t>
  </si>
  <si>
    <t>Candlewick Press</t>
  </si>
  <si>
    <t>Lionni, Leo</t>
  </si>
  <si>
    <t>Crews, Donald</t>
  </si>
  <si>
    <t>Polacco, Patricia</t>
  </si>
  <si>
    <t>Philomel</t>
  </si>
  <si>
    <t>That Is Not a Good Idea!</t>
  </si>
  <si>
    <t>Willems, Mo</t>
  </si>
  <si>
    <t>Walker</t>
  </si>
  <si>
    <t>The Book of Mistakes (Ages 4-8)</t>
  </si>
  <si>
    <t>Luyken, Corinna</t>
  </si>
  <si>
    <t>Silverstein, Shel</t>
  </si>
  <si>
    <t>Harper Collins</t>
  </si>
  <si>
    <t>Donaldson, Julia</t>
  </si>
  <si>
    <t>Dial Books</t>
  </si>
  <si>
    <t>The I'M NOT SCARED Book (Ages 5-6)</t>
  </si>
  <si>
    <t>Parr, Todd</t>
  </si>
  <si>
    <t>Little, Brown</t>
  </si>
  <si>
    <t>The Missing Piece Meets Big O</t>
  </si>
  <si>
    <t xml:space="preserve">            臺南市111學年度東區德高國小圖書館（室）圖書採購書單                   </t>
    <phoneticPr fontId="1" type="noConversion"/>
  </si>
  <si>
    <t>如果歷史是一群喵(1)：夏商周【萌貓漫畫學歷史】</t>
    <phoneticPr fontId="1" type="noConversion"/>
  </si>
  <si>
    <t>野人</t>
    <phoneticPr fontId="1" type="noConversion"/>
  </si>
  <si>
    <t>台灣</t>
    <phoneticPr fontId="1" type="noConversion"/>
  </si>
  <si>
    <t>肥志</t>
    <phoneticPr fontId="1" type="noConversion"/>
  </si>
  <si>
    <t>如果歷史是一群喵(5)：亂世三國篇【萌貓漫畫學歷史】</t>
  </si>
  <si>
    <t>命運書</t>
  </si>
  <si>
    <t>圖畫在說悄悄話</t>
  </si>
  <si>
    <t>甜甜圈池塘</t>
  </si>
  <si>
    <t>星星碼頭</t>
  </si>
  <si>
    <t>碳酸男孩</t>
  </si>
  <si>
    <t>艾希克．班提</t>
  </si>
  <si>
    <t>三之三</t>
  </si>
  <si>
    <t>小天下</t>
    <phoneticPr fontId="1" type="noConversion"/>
  </si>
  <si>
    <t>潘蜜拉‧札格倫斯基</t>
  </si>
  <si>
    <t>和融出版社</t>
  </si>
  <si>
    <t>阿部夏丸/文、阿部夏丸/繪</t>
  </si>
  <si>
    <t>張曼娟</t>
    <phoneticPr fontId="1" type="noConversion"/>
  </si>
  <si>
    <t>親子天下</t>
  </si>
  <si>
    <t>親子天下</t>
    <phoneticPr fontId="1" type="noConversion"/>
  </si>
  <si>
    <t>張維中</t>
    <phoneticPr fontId="1" type="noConversion"/>
  </si>
  <si>
    <t>孫梓評</t>
  </si>
  <si>
    <t>麒麟湯</t>
    <phoneticPr fontId="1" type="noConversion"/>
  </si>
  <si>
    <t>楓之谷大冒險套書【第一輯】（第1～4冊）</t>
  </si>
  <si>
    <t>宋道樹</t>
  </si>
  <si>
    <t>三采文化</t>
  </si>
  <si>
    <t>楓之谷數學神偷套書【第二輯】（第5～8冊）</t>
  </si>
  <si>
    <t>楓之谷大冒險套書【第三輯】（第9～12冊）</t>
  </si>
  <si>
    <t>楓之谷大冒險套書【第四輯】（第13～16冊）</t>
  </si>
  <si>
    <t>楓之谷數學神偷套書【第五輯】（第17～20冊）</t>
  </si>
  <si>
    <t>楓之谷大冒險套書【第六輯】（第21～24冊）</t>
  </si>
  <si>
    <t>楓之谷大冒險套書【第七輯】（第25～28冊）</t>
  </si>
  <si>
    <t>楓之谷大冒險套書【第八輯】（第29～32冊）</t>
  </si>
  <si>
    <t>梅子老師這一班2：我們全班都有了！</t>
  </si>
  <si>
    <t>王文華</t>
  </si>
  <si>
    <t>梅子老師這一班3：聽說班上有小偷？</t>
  </si>
  <si>
    <t>少年讀紅樓夢（全套五冊／鄭宗弦．楊奕成改寫領讀）</t>
    <phoneticPr fontId="1" type="noConversion"/>
  </si>
  <si>
    <t>超馬童話大冒險1-8集套書：完賽慶功版（共八冊）</t>
    <phoneticPr fontId="1" type="noConversion"/>
  </si>
  <si>
    <t>字畝文化</t>
  </si>
  <si>
    <t>王淑芬</t>
    <phoneticPr fontId="1" type="noConversion"/>
  </si>
  <si>
    <t>陳郁如</t>
    <phoneticPr fontId="1" type="noConversion"/>
  </si>
  <si>
    <t>是</t>
    <phoneticPr fontId="1" type="noConversion"/>
  </si>
  <si>
    <t>仙靈傳奇1-5套書：詩魂/詞靈/畫仙/陶妖/玉使（共5冊）</t>
    <phoneticPr fontId="1" type="noConversion"/>
  </si>
  <si>
    <t>奇想三國2：萬靈神獸護劉備</t>
  </si>
  <si>
    <t>岑澎維</t>
  </si>
  <si>
    <t>奇想三國3：影不離燈照孔明</t>
  </si>
  <si>
    <t>奇想三國4：少年魚郎助孫權</t>
  </si>
  <si>
    <t>UK</t>
    <phoneticPr fontId="14" type="noConversion"/>
  </si>
  <si>
    <t>UK</t>
    <phoneticPr fontId="14" type="noConversion"/>
  </si>
  <si>
    <t>The Lion Inside</t>
    <phoneticPr fontId="14" type="noConversion"/>
  </si>
  <si>
    <t>否</t>
    <phoneticPr fontId="1" type="noConversion"/>
  </si>
  <si>
    <t>如果歷史是一群喵(10)：宋遼金夏篇【萌貓漫畫學歷史】</t>
    <phoneticPr fontId="1" type="noConversion"/>
  </si>
  <si>
    <t>廣東旅遊出版社</t>
  </si>
  <si>
    <t>如果歷史是一群喵(11)·南宋金元篇</t>
    <phoneticPr fontId="1" type="noConversion"/>
  </si>
  <si>
    <t>10隻小青蛙冬眠</t>
    <phoneticPr fontId="14" type="noConversion"/>
  </si>
  <si>
    <t>間所壽子作；仲川道子繪</t>
    <phoneticPr fontId="14" type="noConversion"/>
  </si>
  <si>
    <t>南門書局</t>
  </si>
  <si>
    <t>10隻小青蛙去海邊</t>
    <phoneticPr fontId="14" type="noConversion"/>
  </si>
  <si>
    <t>10隻小青蛙的運動會</t>
    <phoneticPr fontId="14" type="noConversion"/>
  </si>
  <si>
    <t>10隻小青蛙春天來囉!</t>
    <phoneticPr fontId="14" type="noConversion"/>
  </si>
  <si>
    <t>愛學習的小山羊</t>
    <phoneticPr fontId="14" type="noConversion"/>
  </si>
  <si>
    <t>葛翠琳文; 張蔚昕圖</t>
  </si>
  <si>
    <t>勇敢的小毛驢</t>
    <phoneticPr fontId="14" type="noConversion"/>
  </si>
  <si>
    <t>不放棄的小灰兔</t>
  </si>
  <si>
    <t>自助的小刺蝟</t>
    <phoneticPr fontId="14" type="noConversion"/>
  </si>
  <si>
    <t>愛分享的小松鼠</t>
    <phoneticPr fontId="14" type="noConversion"/>
  </si>
  <si>
    <t>不孤單的小花鹿</t>
    <phoneticPr fontId="14" type="noConversion"/>
  </si>
  <si>
    <t>是</t>
    <phoneticPr fontId="1" type="noConversion"/>
  </si>
  <si>
    <t>是</t>
    <phoneticPr fontId="14" type="noConversion"/>
  </si>
  <si>
    <t>神奇柑仔店9：消除痠痛地藏饅頭</t>
  </si>
  <si>
    <t> 廣嶋玲子</t>
  </si>
  <si>
    <t>神奇柑仔店10：順風耳軟糖的報應</t>
  </si>
  <si>
    <t>神奇柑仔店11：失控的最強驅蟲香水</t>
  </si>
  <si>
    <t>主角不是獅子</t>
  </si>
  <si>
    <t>地震了！這個時候該怎麼辦？</t>
  </si>
  <si>
    <t>一起幫忙蓋房子！</t>
  </si>
  <si>
    <t>熊爸爸去另一個城市工作</t>
  </si>
  <si>
    <t>好煩好煩的小企鵝</t>
    <phoneticPr fontId="1" type="noConversion"/>
  </si>
  <si>
    <t>是誰搶走了我的名字？</t>
  </si>
  <si>
    <t>神話地圖：認識 12 大古文明中的神祇、怪獸與 英雄故事</t>
  </si>
  <si>
    <t>蝴蝶遇見公主</t>
  </si>
  <si>
    <t>女力科學家 3：程式語言女王 揪出電腦 bug 的 葛麗絲‧霍普</t>
  </si>
  <si>
    <t>柴可夫斯基胡桃鉗音樂故事</t>
  </si>
  <si>
    <t>永恆的點點女王：草間彌生</t>
  </si>
  <si>
    <t>五年五班，三劍客</t>
  </si>
  <si>
    <t>石頭湯</t>
    <phoneticPr fontId="1" type="noConversion"/>
  </si>
  <si>
    <t>動物園有小偷</t>
    <phoneticPr fontId="1" type="noConversion"/>
  </si>
  <si>
    <t>劉思源</t>
  </si>
  <si>
    <t>愛智</t>
  </si>
  <si>
    <t>強‧穆特</t>
  </si>
  <si>
    <t>小魯文化事業股份有限公司</t>
  </si>
  <si>
    <t>外婆住在香水村</t>
    <phoneticPr fontId="1" type="noConversion"/>
  </si>
  <si>
    <t>方素珍</t>
  </si>
  <si>
    <t>遠流出版事業股份有限公司</t>
  </si>
  <si>
    <t>國崎信江/文</t>
  </si>
  <si>
    <t>小熊出版</t>
  </si>
  <si>
    <t>史卓克</t>
  </si>
  <si>
    <t>韋伯文化</t>
  </si>
  <si>
    <t>和英</t>
  </si>
  <si>
    <t>喬里‧約翰</t>
  </si>
  <si>
    <t>水滴文化</t>
  </si>
  <si>
    <t>塔西亞</t>
  </si>
  <si>
    <t>小天下</t>
  </si>
  <si>
    <t> 迪亞哥•德莫雷斯</t>
  </si>
  <si>
    <t>三采</t>
  </si>
  <si>
    <t>郝廣才</t>
  </si>
  <si>
    <t>格林文化事業股份有限公司</t>
  </si>
  <si>
    <t> 蘿莉．沃瑪克</t>
  </si>
  <si>
    <t> 潔西卡．寇特妮–堤可</t>
  </si>
  <si>
    <t> 王文華, 賴以威</t>
  </si>
  <si>
    <t>周姚萍</t>
  </si>
  <si>
    <t>洪志明</t>
  </si>
  <si>
    <t>數感小學冒險系列 3：春日小學社團日</t>
    <phoneticPr fontId="1" type="noConversion"/>
  </si>
  <si>
    <t>學校班級最高學生數(  27  )人</t>
    <phoneticPr fontId="1" type="noConversion"/>
  </si>
  <si>
    <t>數感小學冒險系列2：旋風戰鬥陀螺的祕密</t>
    <phoneticPr fontId="1" type="noConversion"/>
  </si>
  <si>
    <t>數感小學冒險系列4：星球卡爭奪戰</t>
  </si>
  <si>
    <t>數感小學冒險系列5：怪怪小屋的考驗</t>
  </si>
  <si>
    <t>數感小學冒險系列6：金麻雀召集令</t>
  </si>
  <si>
    <t>數感小學冒險系列7：平面星大冒險</t>
  </si>
  <si>
    <t>數感小學冒險系列8：挑戰拼圖披薩</t>
  </si>
  <si>
    <t>數感小學冒險系列10：鳳凰露露的祕密</t>
  </si>
  <si>
    <t>君偉的特別報告系列（共3書）</t>
    <phoneticPr fontId="1" type="noConversion"/>
  </si>
  <si>
    <t>草莓心事三部曲：草莓心事</t>
  </si>
  <si>
    <t> 林佑儒 </t>
  </si>
  <si>
    <t>小兵</t>
  </si>
  <si>
    <t>草莓心事三部曲3：草莓讀心術</t>
  </si>
  <si>
    <t>不可思議之偉大建築</t>
    <phoneticPr fontId="1" type="noConversion"/>
  </si>
  <si>
    <t>不要哭,清楚地說</t>
  </si>
  <si>
    <t>否</t>
    <phoneticPr fontId="14" type="noConversion"/>
  </si>
  <si>
    <t>否</t>
    <phoneticPr fontId="14" type="noConversion"/>
  </si>
  <si>
    <t>否</t>
    <phoneticPr fontId="14" type="noConversion"/>
  </si>
  <si>
    <t>否</t>
    <phoneticPr fontId="14" type="noConversion"/>
  </si>
  <si>
    <t>法布爾老師的昆蟲教室（全套２冊）</t>
  </si>
  <si>
    <t>奧本大三郎</t>
  </si>
  <si>
    <t>臺灣</t>
    <phoneticPr fontId="14" type="noConversion"/>
  </si>
  <si>
    <t>否</t>
    <phoneticPr fontId="14" type="noConversion"/>
  </si>
  <si>
    <t>理財小達人系列1─4（共四冊）：一起學習個人理財、家庭理財、國家經濟、世界金融</t>
  </si>
  <si>
    <t>費莉西亞‧羅, 傑拉德‧貝利</t>
  </si>
  <si>
    <t>臺灣</t>
    <phoneticPr fontId="14" type="noConversion"/>
  </si>
  <si>
    <t>否</t>
    <phoneticPr fontId="14" type="noConversion"/>
  </si>
  <si>
    <t>否</t>
    <phoneticPr fontId="14" type="noConversion"/>
  </si>
  <si>
    <t>臺灣</t>
    <phoneticPr fontId="1" type="noConversion"/>
  </si>
  <si>
    <t>臺灣</t>
    <phoneticPr fontId="1" type="noConversion"/>
  </si>
  <si>
    <t>空畫框奇案</t>
  </si>
  <si>
    <t>布露．巴利葉特</t>
  </si>
  <si>
    <t>否</t>
    <phoneticPr fontId="14" type="noConversion"/>
  </si>
  <si>
    <t xml:space="preserve">林玟儀 </t>
    <phoneticPr fontId="1" type="noConversion"/>
  </si>
  <si>
    <t>臺灣</t>
    <phoneticPr fontId="14" type="noConversion"/>
  </si>
  <si>
    <t>否</t>
    <phoneticPr fontId="14" type="noConversion"/>
  </si>
  <si>
    <t>否</t>
    <phoneticPr fontId="14" type="noConversion"/>
  </si>
  <si>
    <t>陳致元/圖文</t>
    <phoneticPr fontId="1" type="noConversion"/>
  </si>
  <si>
    <t>否</t>
    <phoneticPr fontId="14" type="noConversion"/>
  </si>
  <si>
    <t>公主出任務1：怪獸警報</t>
  </si>
  <si>
    <t>珊寧‧海爾, 迪恩‧海爾</t>
  </si>
  <si>
    <t>臺灣</t>
    <phoneticPr fontId="14" type="noConversion"/>
  </si>
  <si>
    <t>公主出任務2：完美的派對</t>
  </si>
  <si>
    <t>臺灣</t>
    <phoneticPr fontId="14" type="noConversion"/>
  </si>
  <si>
    <t>公主出任務3：飢餓的萌兔怪</t>
  </si>
  <si>
    <t>公主出任務4：度假好忙</t>
  </si>
  <si>
    <t>公主出任務5：遊戲日的祕密</t>
  </si>
  <si>
    <t>否</t>
    <phoneticPr fontId="14" type="noConversion"/>
  </si>
  <si>
    <t>公主出任務6：科學展驚魂</t>
  </si>
  <si>
    <t>公主出任務7：洗澡大作戰</t>
  </si>
  <si>
    <t>公主出任務8：巨大的麻煩</t>
  </si>
  <si>
    <t>公主出任務9：美人魚公主</t>
  </si>
  <si>
    <t>再見吧！橄欖樹</t>
  </si>
  <si>
    <t>張友漁</t>
  </si>
  <si>
    <t>臺灣</t>
    <phoneticPr fontId="14" type="noConversion"/>
  </si>
  <si>
    <t>當花豹遇上老鼠：動物園裡二十八則人生對話</t>
  </si>
  <si>
    <t>羅倫斯．保利</t>
  </si>
  <si>
    <t>韋伯</t>
  </si>
  <si>
    <t>果殼圖書館</t>
  </si>
  <si>
    <t>莫里斯桑達克</t>
  </si>
  <si>
    <t>格林文化</t>
  </si>
  <si>
    <t>否</t>
    <phoneticPr fontId="14" type="noConversion"/>
  </si>
  <si>
    <t>九份地底有條龍</t>
  </si>
  <si>
    <t>李儀婷</t>
  </si>
  <si>
    <t>四也文化出版公司</t>
  </si>
  <si>
    <t>師友文化編輯群</t>
  </si>
  <si>
    <t>師友文化事業</t>
  </si>
  <si>
    <t>有趣的動物樂園</t>
  </si>
  <si>
    <t>奇幻的侏儸紀公園</t>
  </si>
  <si>
    <t>臺灣</t>
    <phoneticPr fontId="14" type="noConversion"/>
  </si>
  <si>
    <t>超便捷之交通工具</t>
  </si>
  <si>
    <t>不怕被嘲笑:如何面對嘲笑</t>
  </si>
  <si>
    <t>許萍萍</t>
  </si>
  <si>
    <t>否</t>
    <phoneticPr fontId="14" type="noConversion"/>
  </si>
  <si>
    <t>加油,別放棄:學會堅持</t>
  </si>
  <si>
    <t>我也很棒:樹立自信心</t>
  </si>
  <si>
    <t>臺灣</t>
    <phoneticPr fontId="14" type="noConversion"/>
  </si>
  <si>
    <t>否</t>
    <phoneticPr fontId="14" type="noConversion"/>
  </si>
  <si>
    <t>我很委屈:如何面對委屈</t>
  </si>
  <si>
    <t>否</t>
    <phoneticPr fontId="14" type="noConversion"/>
  </si>
  <si>
    <t>我要試一試:勇敢嘗試</t>
  </si>
  <si>
    <t>臺灣</t>
    <phoneticPr fontId="14" type="noConversion"/>
  </si>
  <si>
    <t>做自己最快樂:學會正確認識自己</t>
  </si>
  <si>
    <t>輸了也沒關係:學會正確面對失敗</t>
  </si>
  <si>
    <t>學會說不:懂得拒絕</t>
  </si>
  <si>
    <t>一起玩還是自己玩</t>
  </si>
  <si>
    <t>朱惠芳</t>
  </si>
  <si>
    <t>一會兒是多久</t>
  </si>
  <si>
    <t>否</t>
    <phoneticPr fontId="14" type="noConversion"/>
  </si>
  <si>
    <t>不上班好不好</t>
  </si>
  <si>
    <t>臺灣</t>
    <phoneticPr fontId="14" type="noConversion"/>
  </si>
  <si>
    <t>否</t>
    <phoneticPr fontId="14" type="noConversion"/>
  </si>
  <si>
    <t>早起的我看見了什麼?</t>
    <phoneticPr fontId="1" type="noConversion"/>
  </si>
  <si>
    <t>金波</t>
  </si>
  <si>
    <t>如夢似幻的虛擬實境</t>
  </si>
  <si>
    <t>小牛頓科學教育有限公司編輯團隊</t>
  </si>
  <si>
    <t>小牛頓科學教育</t>
  </si>
  <si>
    <t>奈米是什麼米</t>
  </si>
  <si>
    <t>否</t>
    <phoneticPr fontId="14" type="noConversion"/>
  </si>
  <si>
    <t>否</t>
    <phoneticPr fontId="14" type="noConversion"/>
  </si>
  <si>
    <t>食物新革命</t>
  </si>
  <si>
    <t>臺灣</t>
    <phoneticPr fontId="14" type="noConversion"/>
  </si>
  <si>
    <t>否</t>
    <phoneticPr fontId="14" type="noConversion"/>
  </si>
  <si>
    <t>高速鐵路時代</t>
  </si>
  <si>
    <t>否</t>
    <phoneticPr fontId="14" type="noConversion"/>
  </si>
  <si>
    <t>尋找下一個地球</t>
  </si>
  <si>
    <t>臺灣</t>
    <phoneticPr fontId="14" type="noConversion"/>
  </si>
  <si>
    <t>當萬物都連網</t>
  </si>
  <si>
    <t>極端氣候來臨了</t>
  </si>
  <si>
    <t>器官晶片</t>
  </si>
  <si>
    <t>橋梁.隧道先進工程</t>
  </si>
  <si>
    <t>機器人新世界</t>
  </si>
  <si>
    <t>一代天驕:成吉思汗:席捲地球的人類之王</t>
  </si>
  <si>
    <t>彭凡</t>
  </si>
  <si>
    <t>一統天下:秦始皇:中國第一個皇帝</t>
  </si>
  <si>
    <t>乞丐天子:朱元璋:叫化子也能當皇帝</t>
  </si>
  <si>
    <t>千古一帝:康熙帝:了不起的皇帝</t>
  </si>
  <si>
    <t>天之驕子:漢武帝:非一般的皇</t>
  </si>
  <si>
    <t>斬蛇起義:劉邦:平民中的英雄皇帝</t>
  </si>
  <si>
    <t>隋唐英雄:李世民:皇帝中的模範生</t>
  </si>
  <si>
    <t>黃袍加身:趙匡胤:以仁治天下的武林高手</t>
  </si>
  <si>
    <t>鐵血女皇:武則天:不愛胭脂愛乾坤</t>
  </si>
  <si>
    <t>鐵血君王:永樂帝:打出來的皇</t>
  </si>
  <si>
    <t>不急躁,想一想再說</t>
  </si>
  <si>
    <t>陳俊紅</t>
  </si>
  <si>
    <t>童心幼教</t>
  </si>
  <si>
    <t>臺灣</t>
    <phoneticPr fontId="14" type="noConversion"/>
  </si>
  <si>
    <t>否</t>
    <phoneticPr fontId="14" type="noConversion"/>
  </si>
  <si>
    <t>否</t>
    <phoneticPr fontId="14" type="noConversion"/>
  </si>
  <si>
    <t>不要怕,勇敢地說</t>
  </si>
  <si>
    <t>專心聽,等一等再說</t>
  </si>
  <si>
    <t>不任性,恰當地說</t>
  </si>
  <si>
    <t>不害羞,大膽地說</t>
  </si>
  <si>
    <t>臺灣</t>
    <phoneticPr fontId="14" type="noConversion"/>
  </si>
  <si>
    <t>愛家的小鳥</t>
    <phoneticPr fontId="1" type="noConversion"/>
  </si>
  <si>
    <t>喬・安普森</t>
  </si>
  <si>
    <t>維京國際</t>
  </si>
  <si>
    <t>否</t>
    <phoneticPr fontId="14" type="noConversion"/>
  </si>
  <si>
    <t>貝琦．佛朗哥</t>
  </si>
  <si>
    <t>臺灣</t>
    <phoneticPr fontId="1" type="noConversion"/>
  </si>
  <si>
    <t>好忙好忙的建築工</t>
    <phoneticPr fontId="1" type="noConversion"/>
  </si>
  <si>
    <t>珍．瑞迪</t>
  </si>
  <si>
    <t>星空下的願望</t>
    <phoneticPr fontId="1" type="noConversion"/>
  </si>
  <si>
    <t>大衛．里奇斐德</t>
  </si>
  <si>
    <t>臺灣</t>
    <phoneticPr fontId="1" type="noConversion"/>
  </si>
  <si>
    <t>WILL兒童智育研究所</t>
  </si>
  <si>
    <t>臺灣麥克</t>
  </si>
  <si>
    <t>否</t>
    <phoneticPr fontId="14" type="noConversion"/>
  </si>
  <si>
    <t>人體大百科</t>
    <phoneticPr fontId="1" type="noConversion"/>
  </si>
  <si>
    <t>米娜．雷西Minna Lacey</t>
  </si>
  <si>
    <t>否</t>
    <phoneticPr fontId="14" type="noConversion"/>
  </si>
  <si>
    <t>路易．史托威爾Louie Stowell</t>
  </si>
  <si>
    <r>
      <t>鄭宗弦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楊奕成</t>
    </r>
    <r>
      <rPr>
        <sz val="14"/>
        <color rgb="FF666666"/>
        <rFont val="標楷體"/>
        <family val="4"/>
        <charset val="136"/>
      </rPr>
      <t> </t>
    </r>
    <phoneticPr fontId="1" type="noConversion"/>
  </si>
  <si>
    <r>
      <rPr>
        <sz val="14"/>
        <color rgb="FF000000"/>
        <rFont val="標楷體"/>
        <family val="4"/>
        <charset val="136"/>
      </rPr>
      <t>數感小學冒險系列9：與眾不同鏡子星</t>
    </r>
    <phoneticPr fontId="1" type="noConversion"/>
  </si>
  <si>
    <r>
      <rPr>
        <sz val="14"/>
        <color theme="1"/>
        <rFont val="標楷體"/>
        <family val="4"/>
        <charset val="136"/>
      </rPr>
      <t>臺灣</t>
    </r>
    <phoneticPr fontId="14" type="noConversion"/>
  </si>
  <si>
    <r>
      <rPr>
        <sz val="14"/>
        <color theme="1"/>
        <rFont val="標楷體"/>
        <family val="4"/>
        <charset val="136"/>
      </rPr>
      <t>大自然的藝術家－不可思議的線條和形狀</t>
    </r>
    <phoneticPr fontId="1" type="noConversion"/>
  </si>
  <si>
    <r>
      <rPr>
        <sz val="14"/>
        <color theme="1"/>
        <rFont val="標楷體"/>
        <family val="4"/>
        <charset val="136"/>
      </rPr>
      <t>上學去！小學生的生活和安全圖鑑</t>
    </r>
    <phoneticPr fontId="1" type="noConversion"/>
  </si>
  <si>
    <r>
      <rPr>
        <sz val="14"/>
        <color theme="1"/>
        <rFont val="標楷體"/>
        <family val="4"/>
        <charset val="136"/>
      </rPr>
      <t>星際大百科－火箭與太空船　</t>
    </r>
    <phoneticPr fontId="1" type="noConversion"/>
  </si>
  <si>
    <r>
      <rPr>
        <sz val="14"/>
        <color rgb="FF000000"/>
        <rFont val="標楷體"/>
        <family val="4"/>
        <charset val="136"/>
      </rPr>
      <t>否</t>
    </r>
    <phoneticPr fontId="14" type="noConversion"/>
  </si>
  <si>
    <r>
      <rPr>
        <sz val="14"/>
        <color rgb="FF000000"/>
        <rFont val="標楷體"/>
        <family val="4"/>
        <charset val="136"/>
      </rPr>
      <t>否</t>
    </r>
    <phoneticPr fontId="14" type="noConversion"/>
  </si>
  <si>
    <r>
      <t>If You Plant a Seed (</t>
    </r>
    <r>
      <rPr>
        <sz val="14"/>
        <color rgb="FF000000"/>
        <rFont val="標楷體"/>
        <family val="4"/>
        <charset val="136"/>
      </rPr>
      <t>精裝版</t>
    </r>
    <r>
      <rPr>
        <sz val="14"/>
        <color rgb="FF000000"/>
        <rFont val="Times New Roman"/>
        <family val="1"/>
      </rPr>
      <t>)</t>
    </r>
  </si>
  <si>
    <r>
      <t>My Heart Is Like a Zoo Board Book (</t>
    </r>
    <r>
      <rPr>
        <sz val="14"/>
        <color rgb="FF000000"/>
        <rFont val="標楷體"/>
        <family val="4"/>
        <charset val="136"/>
      </rPr>
      <t>硬頁書</t>
    </r>
    <r>
      <rPr>
        <sz val="14"/>
        <color rgb="FF000000"/>
        <rFont val="Times New Roman"/>
        <family val="1"/>
      </rPr>
      <t>)</t>
    </r>
  </si>
  <si>
    <r>
      <t>Me Counting Time (</t>
    </r>
    <r>
      <rPr>
        <sz val="14"/>
        <color rgb="FF000000"/>
        <rFont val="標楷體"/>
        <family val="4"/>
        <charset val="136"/>
      </rPr>
      <t>生活教育</t>
    </r>
    <r>
      <rPr>
        <sz val="14"/>
        <color rgb="FF000000"/>
        <rFont val="Times New Roman"/>
        <family val="1"/>
      </rPr>
      <t>-</t>
    </r>
    <r>
      <rPr>
        <sz val="14"/>
        <color rgb="FF000000"/>
        <rFont val="標楷體"/>
        <family val="4"/>
        <charset val="136"/>
      </rPr>
      <t>時間</t>
    </r>
    <r>
      <rPr>
        <sz val="14"/>
        <color rgb="FF000000"/>
        <rFont val="Times New Roman"/>
        <family val="1"/>
      </rPr>
      <t>)</t>
    </r>
  </si>
  <si>
    <r>
      <t>Rapunzel (</t>
    </r>
    <r>
      <rPr>
        <sz val="14"/>
        <color theme="1"/>
        <rFont val="標楷體"/>
        <family val="4"/>
        <charset val="136"/>
      </rPr>
      <t>經典童話</t>
    </r>
    <r>
      <rPr>
        <sz val="14"/>
        <color theme="1"/>
        <rFont val="Times New Roman"/>
        <family val="1"/>
      </rPr>
      <t>) (Caldecott Medal) (Ages 4-8)</t>
    </r>
  </si>
  <si>
    <r>
      <t>Sylvester and the Magic Pebble (</t>
    </r>
    <r>
      <rPr>
        <sz val="14"/>
        <color theme="1"/>
        <rFont val="標楷體"/>
        <family val="4"/>
        <charset val="136"/>
      </rPr>
      <t>家庭</t>
    </r>
    <r>
      <rPr>
        <sz val="14"/>
        <color theme="1"/>
        <rFont val="Times New Roman"/>
        <family val="1"/>
      </rPr>
      <t>)(Caldecott Medal)(Ages 4-8)</t>
    </r>
  </si>
  <si>
    <r>
      <t xml:space="preserve">Sam and Dave Dig a Hole </t>
    </r>
    <r>
      <rPr>
        <sz val="14"/>
        <color theme="1"/>
        <rFont val="標楷體"/>
        <family val="4"/>
        <charset val="136"/>
      </rPr>
      <t>一直一直往下挖</t>
    </r>
    <r>
      <rPr>
        <sz val="14"/>
        <color theme="1"/>
        <rFont val="Times New Roman"/>
        <family val="1"/>
      </rPr>
      <t xml:space="preserve"> (Ages 4-8)</t>
    </r>
  </si>
  <si>
    <r>
      <t xml:space="preserve">Swimmy </t>
    </r>
    <r>
      <rPr>
        <sz val="14"/>
        <color theme="1"/>
        <rFont val="標楷體"/>
        <family val="4"/>
        <charset val="136"/>
      </rPr>
      <t>小黑魚</t>
    </r>
  </si>
  <si>
    <r>
      <t>Ten Black Dots (</t>
    </r>
    <r>
      <rPr>
        <sz val="14"/>
        <color theme="1"/>
        <rFont val="標楷體"/>
        <family val="4"/>
        <charset val="136"/>
      </rPr>
      <t>算數</t>
    </r>
    <r>
      <rPr>
        <sz val="14"/>
        <color theme="1"/>
        <rFont val="Times New Roman"/>
        <family val="1"/>
      </rPr>
      <t>)(Ages 2-5)</t>
    </r>
  </si>
  <si>
    <r>
      <t xml:space="preserve">Thank You, Mr. Falker </t>
    </r>
    <r>
      <rPr>
        <sz val="14"/>
        <color theme="1"/>
        <rFont val="標楷體"/>
        <family val="4"/>
        <charset val="136"/>
      </rPr>
      <t>謝謝您，福柯老師！</t>
    </r>
    <r>
      <rPr>
        <sz val="14"/>
        <color theme="1"/>
        <rFont val="Times New Roman"/>
        <family val="1"/>
      </rPr>
      <t xml:space="preserve"> (5-8 years)</t>
    </r>
  </si>
  <si>
    <r>
      <t xml:space="preserve">The Gruffalo's Child </t>
    </r>
    <r>
      <rPr>
        <sz val="14"/>
        <color theme="1"/>
        <rFont val="標楷體"/>
        <family val="4"/>
        <charset val="136"/>
      </rPr>
      <t>古肥玀和小猊猊</t>
    </r>
    <r>
      <rPr>
        <sz val="14"/>
        <color theme="1"/>
        <rFont val="Times New Roman"/>
        <family val="1"/>
      </rPr>
      <t xml:space="preserve"> (Ages 4-8)</t>
    </r>
  </si>
  <si>
    <r>
      <t>The Gruffalo</t>
    </r>
    <r>
      <rPr>
        <sz val="14"/>
        <color theme="1"/>
        <rFont val="標楷體"/>
        <family val="4"/>
        <charset val="136"/>
      </rPr>
      <t>怪獸古肥玀</t>
    </r>
    <r>
      <rPr>
        <sz val="14"/>
        <color theme="1"/>
        <rFont val="Times New Roman"/>
        <family val="1"/>
      </rPr>
      <t xml:space="preserve"> (</t>
    </r>
    <r>
      <rPr>
        <sz val="14"/>
        <color theme="1"/>
        <rFont val="標楷體"/>
        <family val="4"/>
        <charset val="136"/>
      </rPr>
      <t>純故事</t>
    </r>
    <r>
      <rPr>
        <sz val="14"/>
        <color theme="1"/>
        <rFont val="Times New Roman"/>
        <family val="1"/>
      </rPr>
      <t>) (</t>
    </r>
    <r>
      <rPr>
        <sz val="14"/>
        <color theme="1"/>
        <rFont val="標楷體"/>
        <family val="4"/>
        <charset val="136"/>
      </rPr>
      <t>新北市繪本</t>
    </r>
    <r>
      <rPr>
        <sz val="14"/>
        <color theme="1"/>
        <rFont val="Times New Roman"/>
        <family val="1"/>
      </rPr>
      <t>2013</t>
    </r>
    <r>
      <rPr>
        <sz val="14"/>
        <color theme="1"/>
        <rFont val="標楷體"/>
        <family val="4"/>
        <charset val="136"/>
      </rPr>
      <t>選讀</t>
    </r>
    <r>
      <rPr>
        <sz val="14"/>
        <color theme="1"/>
        <rFont val="Times New Roman"/>
        <family val="1"/>
      </rPr>
      <t>) (Ages 3-7)</t>
    </r>
  </si>
  <si>
    <t>校名：德高國小
填表人：郭怡靜               教務主任：蔡乃昭主任            校長：劉裕承校長
連絡電話：06-2681891#805     網路電話：89010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</si>
</sst>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0&quot; &quot;;[Red]&quot;(&quot;0&quot;)&quot;"/>
    <numFmt numFmtId="177" formatCode="#,##0&quot; &quot;;[Red]&quot;-&quot;#,##0&quot; &quot;"/>
    <numFmt numFmtId="178" formatCode="0&quot; &quot;"/>
    <numFmt numFmtId="179" formatCode="000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Times New Roman"/>
      <family val="1"/>
    </font>
    <font>
      <sz val="14"/>
      <color rgb="FF666666"/>
      <name val="標楷體"/>
      <family val="4"/>
      <charset val="136"/>
    </font>
    <font>
      <sz val="14"/>
      <color rgb="FF333333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176" fontId="15" fillId="0" borderId="1" xfId="0" applyNumberFormat="1" applyFont="1" applyBorder="1" applyAlignment="1">
      <alignment horizontal="left" vertical="center"/>
    </xf>
    <xf numFmtId="177" fontId="16" fillId="2" borderId="8" xfId="0" applyNumberFormat="1" applyFont="1" applyFill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6" fillId="3" borderId="0" xfId="0" applyFont="1" applyFill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/>
    </xf>
    <xf numFmtId="176" fontId="16" fillId="0" borderId="8" xfId="0" applyNumberFormat="1" applyFont="1" applyBorder="1" applyAlignment="1">
      <alignment horizontal="left" vertical="center"/>
    </xf>
    <xf numFmtId="1" fontId="16" fillId="0" borderId="8" xfId="0" applyNumberFormat="1" applyFont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 vertical="center"/>
    </xf>
    <xf numFmtId="176" fontId="16" fillId="2" borderId="8" xfId="0" applyNumberFormat="1" applyFont="1" applyFill="1" applyBorder="1" applyAlignment="1">
      <alignment horizontal="left" vertical="center"/>
    </xf>
    <xf numFmtId="177" fontId="16" fillId="2" borderId="1" xfId="0" applyNumberFormat="1" applyFont="1" applyFill="1" applyBorder="1" applyAlignment="1">
      <alignment horizontal="left"/>
    </xf>
    <xf numFmtId="177" fontId="16" fillId="2" borderId="12" xfId="0" applyNumberFormat="1" applyFont="1" applyFill="1" applyBorder="1" applyAlignment="1">
      <alignment horizontal="left"/>
    </xf>
    <xf numFmtId="176" fontId="15" fillId="0" borderId="8" xfId="0" applyNumberFormat="1" applyFont="1" applyBorder="1" applyAlignment="1">
      <alignment horizontal="left" vertical="center"/>
    </xf>
    <xf numFmtId="176" fontId="15" fillId="0" borderId="10" xfId="0" applyNumberFormat="1" applyFont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left"/>
    </xf>
    <xf numFmtId="176" fontId="15" fillId="0" borderId="17" xfId="0" applyNumberFormat="1" applyFont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176" fontId="15" fillId="0" borderId="17" xfId="0" applyNumberFormat="1" applyFont="1" applyFill="1" applyBorder="1" applyAlignment="1">
      <alignment horizontal="left" vertical="center"/>
    </xf>
    <xf numFmtId="177" fontId="16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5" fillId="0" borderId="14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1" fontId="16" fillId="0" borderId="15" xfId="0" applyNumberFormat="1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176" fontId="16" fillId="0" borderId="8" xfId="0" applyNumberFormat="1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/>
    </xf>
    <xf numFmtId="176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176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/>
    </xf>
    <xf numFmtId="1" fontId="16" fillId="0" borderId="14" xfId="0" applyNumberFormat="1" applyFont="1" applyBorder="1" applyAlignment="1">
      <alignment horizontal="left" vertical="center" wrapText="1"/>
    </xf>
    <xf numFmtId="1" fontId="16" fillId="0" borderId="10" xfId="0" applyNumberFormat="1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1" fontId="16" fillId="0" borderId="1" xfId="0" applyNumberFormat="1" applyFont="1" applyFill="1" applyBorder="1" applyAlignment="1">
      <alignment horizontal="left" vertical="center" wrapText="1"/>
    </xf>
    <xf numFmtId="176" fontId="16" fillId="0" borderId="1" xfId="0" applyNumberFormat="1" applyFont="1" applyBorder="1" applyAlignment="1">
      <alignment horizontal="left" vertical="center" wrapText="1"/>
    </xf>
    <xf numFmtId="176" fontId="16" fillId="2" borderId="1" xfId="0" applyNumberFormat="1" applyFont="1" applyFill="1" applyBorder="1" applyAlignment="1">
      <alignment horizontal="left" vertical="center"/>
    </xf>
    <xf numFmtId="1" fontId="16" fillId="2" borderId="1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1" fontId="16" fillId="2" borderId="8" xfId="0" applyNumberFormat="1" applyFont="1" applyFill="1" applyBorder="1" applyAlignment="1">
      <alignment horizontal="left" vertical="center" wrapText="1"/>
    </xf>
    <xf numFmtId="178" fontId="16" fillId="0" borderId="8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top"/>
    </xf>
    <xf numFmtId="176" fontId="16" fillId="0" borderId="8" xfId="0" applyNumberFormat="1" applyFont="1" applyBorder="1" applyAlignment="1">
      <alignment horizontal="left" vertical="top"/>
    </xf>
    <xf numFmtId="0" fontId="15" fillId="0" borderId="16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top"/>
    </xf>
    <xf numFmtId="176" fontId="16" fillId="0" borderId="15" xfId="0" applyNumberFormat="1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1" fontId="15" fillId="0" borderId="9" xfId="0" applyNumberFormat="1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/>
    </xf>
    <xf numFmtId="179" fontId="3" fillId="0" borderId="1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/>
    </xf>
    <xf numFmtId="176" fontId="17" fillId="2" borderId="14" xfId="0" applyNumberFormat="1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/>
    </xf>
    <xf numFmtId="177" fontId="17" fillId="2" borderId="8" xfId="0" applyNumberFormat="1" applyFont="1" applyFill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8" fillId="0" borderId="0" xfId="0" applyFont="1" applyAlignment="1">
      <alignment vertical="center"/>
    </xf>
    <xf numFmtId="178" fontId="17" fillId="2" borderId="8" xfId="0" applyNumberFormat="1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178" fontId="17" fillId="2" borderId="8" xfId="0" applyNumberFormat="1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1" fontId="17" fillId="2" borderId="8" xfId="0" applyNumberFormat="1" applyFont="1" applyFill="1" applyBorder="1" applyAlignment="1">
      <alignment horizontal="left" vertical="center" wrapText="1"/>
    </xf>
    <xf numFmtId="1" fontId="18" fillId="0" borderId="8" xfId="0" applyNumberFormat="1" applyFont="1" applyBorder="1" applyAlignment="1">
      <alignment horizontal="left" vertical="center"/>
    </xf>
    <xf numFmtId="176" fontId="18" fillId="0" borderId="8" xfId="0" applyNumberFormat="1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horizontal="left"/>
    </xf>
    <xf numFmtId="177" fontId="1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9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wordfield" TargetMode="External"/><Relationship Id="rId13" Type="http://schemas.openxmlformats.org/officeDocument/2006/relationships/hyperlink" Target="https://search.books.com.tw/search/query/key/%E7%8F%8A%E5%AF%A7%E2%80%A7%E6%B5%B7%E7%88%BE/adv_author/1/" TargetMode="External"/><Relationship Id="rId18" Type="http://schemas.openxmlformats.org/officeDocument/2006/relationships/hyperlink" Target="https://www.books.com.tw/web/sys_puballb/books/?pubid=wordfield" TargetMode="External"/><Relationship Id="rId3" Type="http://schemas.openxmlformats.org/officeDocument/2006/relationships/hyperlink" Target="https://search.books.com.tw/search/query/key/%E8%B2%BB%E8%8E%89%E8%A5%BF%E4%BA%9E%E2%80%A7%E7%BE%85/adv_author/1/" TargetMode="External"/><Relationship Id="rId21" Type="http://schemas.openxmlformats.org/officeDocument/2006/relationships/hyperlink" Target="https://search.books.com.tw/search/query/key/%E7%8F%8A%E5%AF%A7%E2%80%A7%E6%B5%B7%E7%88%BE/adv_author/1/" TargetMode="External"/><Relationship Id="rId7" Type="http://schemas.openxmlformats.org/officeDocument/2006/relationships/hyperlink" Target="https://search.books.com.tw/search/query/key/%E7%8F%8A%E5%AF%A7%E2%80%A7%E6%B5%B7%E7%88%BE/adv_author/1/" TargetMode="External"/><Relationship Id="rId12" Type="http://schemas.openxmlformats.org/officeDocument/2006/relationships/hyperlink" Target="https://www.books.com.tw/web/sys_puballb/books/?pubid=wordfield" TargetMode="External"/><Relationship Id="rId17" Type="http://schemas.openxmlformats.org/officeDocument/2006/relationships/hyperlink" Target="https://search.books.com.tw/search/query/key/%E7%8F%8A%E5%AF%A7%E2%80%A7%E6%B5%B7%E7%88%BE/adv_author/1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savage" TargetMode="External"/><Relationship Id="rId16" Type="http://schemas.openxmlformats.org/officeDocument/2006/relationships/hyperlink" Target="https://www.books.com.tw/web/sys_puballb/books/?pubid=wordfield" TargetMode="External"/><Relationship Id="rId20" Type="http://schemas.openxmlformats.org/officeDocument/2006/relationships/hyperlink" Target="https://www.books.com.tw/web/sys_puballb/books/?pubid=wordfield" TargetMode="External"/><Relationship Id="rId1" Type="http://schemas.openxmlformats.org/officeDocument/2006/relationships/hyperlink" Target="https://www.books.com.tw/web/sys_puballb/books/?pubid=savage" TargetMode="External"/><Relationship Id="rId6" Type="http://schemas.openxmlformats.org/officeDocument/2006/relationships/hyperlink" Target="https://www.books.com.tw/web/sys_puballb/books/?pubid=wordfield" TargetMode="External"/><Relationship Id="rId11" Type="http://schemas.openxmlformats.org/officeDocument/2006/relationships/hyperlink" Target="https://search.books.com.tw/search/query/key/%E7%8F%8A%E5%AF%A7%E2%80%A7%E6%B5%B7%E7%88%BE/adv_author/1/" TargetMode="External"/><Relationship Id="rId24" Type="http://schemas.openxmlformats.org/officeDocument/2006/relationships/hyperlink" Target="https://www.books.com.tw/web/sys_puballb/books/?pubid=scwpc" TargetMode="External"/><Relationship Id="rId5" Type="http://schemas.openxmlformats.org/officeDocument/2006/relationships/hyperlink" Target="https://search.books.com.tw/search/query/key/%E7%8F%8A%E5%AF%A7%E2%80%A7%E6%B5%B7%E7%88%BE/adv_author/1/" TargetMode="External"/><Relationship Id="rId15" Type="http://schemas.openxmlformats.org/officeDocument/2006/relationships/hyperlink" Target="https://search.books.com.tw/search/query/key/%E7%8F%8A%E5%AF%A7%E2%80%A7%E6%B5%B7%E7%88%BE/adv_author/1/" TargetMode="External"/><Relationship Id="rId23" Type="http://schemas.openxmlformats.org/officeDocument/2006/relationships/hyperlink" Target="https://search.books.com.tw/search/query/key/%E5%B8%83%E9%9C%B2%EF%BC%8E%E5%B7%B4%E5%88%A9%E8%91%89%E7%89%B9/adv_author/1/" TargetMode="External"/><Relationship Id="rId10" Type="http://schemas.openxmlformats.org/officeDocument/2006/relationships/hyperlink" Target="https://www.books.com.tw/web/sys_puballb/books/?pubid=wordfield" TargetMode="External"/><Relationship Id="rId19" Type="http://schemas.openxmlformats.org/officeDocument/2006/relationships/hyperlink" Target="https://search.books.com.tw/search/query/key/%E7%8F%8A%E5%AF%A7%E2%80%A7%E6%B5%B7%E7%88%BE/adv_author/1/" TargetMode="External"/><Relationship Id="rId4" Type="http://schemas.openxmlformats.org/officeDocument/2006/relationships/hyperlink" Target="https://www.books.com.tw/web/sys_puballb/books/?pubid=cw" TargetMode="External"/><Relationship Id="rId9" Type="http://schemas.openxmlformats.org/officeDocument/2006/relationships/hyperlink" Target="https://search.books.com.tw/search/query/key/%E7%8F%8A%E5%AF%A7%E2%80%A7%E6%B5%B7%E7%88%BE/adv_author/1/" TargetMode="External"/><Relationship Id="rId14" Type="http://schemas.openxmlformats.org/officeDocument/2006/relationships/hyperlink" Target="https://www.books.com.tw/web/sys_puballb/books/?pubid=wordfield" TargetMode="External"/><Relationship Id="rId22" Type="http://schemas.openxmlformats.org/officeDocument/2006/relationships/hyperlink" Target="https://www.books.com.tw/web/sys_puballb/books/?pubid=wordfiel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tabSelected="1" view="pageBreakPreview" zoomScale="73" zoomScaleNormal="75" zoomScaleSheetLayoutView="73" zoomScalePageLayoutView="40" workbookViewId="0">
      <selection activeCell="R5" sqref="R5"/>
    </sheetView>
  </sheetViews>
  <sheetFormatPr defaultRowHeight="16.5"/>
  <cols>
    <col min="1" max="1" width="6.75" customWidth="1"/>
    <col min="2" max="2" width="52.25" customWidth="1"/>
    <col min="3" max="3" width="35.125" bestFit="1" customWidth="1"/>
    <col min="4" max="4" width="25.125" bestFit="1" customWidth="1"/>
    <col min="5" max="5" width="13.625" bestFit="1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10.5" bestFit="1" customWidth="1"/>
  </cols>
  <sheetData>
    <row r="1" spans="1:13" ht="25.5">
      <c r="A1" s="104" t="s">
        <v>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/>
    </row>
    <row r="2" spans="1:13" ht="25.5">
      <c r="A2" s="107" t="s">
        <v>196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9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6" t="s">
        <v>7</v>
      </c>
      <c r="K3" s="6" t="s">
        <v>8</v>
      </c>
      <c r="L3" s="6" t="s">
        <v>9</v>
      </c>
      <c r="M3" s="4" t="s">
        <v>10</v>
      </c>
    </row>
    <row r="4" spans="1:13" ht="35.1" customHeight="1">
      <c r="A4" s="2">
        <v>1</v>
      </c>
      <c r="B4" s="80" t="s">
        <v>15</v>
      </c>
      <c r="C4" s="81" t="s">
        <v>16</v>
      </c>
      <c r="D4" s="82" t="s">
        <v>17</v>
      </c>
      <c r="E4" s="83" t="s">
        <v>130</v>
      </c>
      <c r="F4" s="84">
        <v>9781848862517</v>
      </c>
      <c r="G4" s="85">
        <v>2</v>
      </c>
      <c r="H4" s="86">
        <v>180</v>
      </c>
      <c r="I4" s="86">
        <f>G4*H4</f>
        <v>360</v>
      </c>
      <c r="J4" s="87" t="s">
        <v>354</v>
      </c>
      <c r="K4" s="87" t="s">
        <v>355</v>
      </c>
      <c r="L4" s="87" t="s">
        <v>354</v>
      </c>
      <c r="M4" s="22"/>
    </row>
    <row r="5" spans="1:13" ht="35.1" customHeight="1">
      <c r="A5" s="2">
        <v>2</v>
      </c>
      <c r="B5" s="80" t="s">
        <v>19</v>
      </c>
      <c r="C5" s="80" t="s">
        <v>20</v>
      </c>
      <c r="D5" s="88" t="s">
        <v>21</v>
      </c>
      <c r="E5" s="83" t="s">
        <v>131</v>
      </c>
      <c r="F5" s="89">
        <v>9781447944249</v>
      </c>
      <c r="G5" s="85">
        <v>2</v>
      </c>
      <c r="H5" s="86">
        <v>180</v>
      </c>
      <c r="I5" s="86">
        <f t="shared" ref="I5:I33" si="0">G5*H5</f>
        <v>360</v>
      </c>
      <c r="J5" s="87" t="s">
        <v>354</v>
      </c>
      <c r="K5" s="87" t="s">
        <v>354</v>
      </c>
      <c r="L5" s="87" t="s">
        <v>354</v>
      </c>
      <c r="M5" s="22"/>
    </row>
    <row r="6" spans="1:13" ht="35.1" customHeight="1">
      <c r="A6" s="2">
        <v>3</v>
      </c>
      <c r="B6" s="80" t="s">
        <v>22</v>
      </c>
      <c r="C6" s="90" t="s">
        <v>23</v>
      </c>
      <c r="D6" s="82" t="s">
        <v>17</v>
      </c>
      <c r="E6" s="83" t="s">
        <v>131</v>
      </c>
      <c r="F6" s="91">
        <v>9781848863620</v>
      </c>
      <c r="G6" s="85">
        <v>2</v>
      </c>
      <c r="H6" s="85">
        <v>180</v>
      </c>
      <c r="I6" s="86">
        <f t="shared" si="0"/>
        <v>360</v>
      </c>
      <c r="J6" s="87" t="s">
        <v>354</v>
      </c>
      <c r="K6" s="87" t="s">
        <v>355</v>
      </c>
      <c r="L6" s="87" t="s">
        <v>355</v>
      </c>
      <c r="M6" s="22"/>
    </row>
    <row r="7" spans="1:13" ht="35.1" customHeight="1">
      <c r="A7" s="2">
        <v>4</v>
      </c>
      <c r="B7" s="80" t="s">
        <v>26</v>
      </c>
      <c r="C7" s="90" t="s">
        <v>27</v>
      </c>
      <c r="D7" s="92" t="s">
        <v>28</v>
      </c>
      <c r="E7" s="93" t="s">
        <v>18</v>
      </c>
      <c r="F7" s="91">
        <v>9781783443444</v>
      </c>
      <c r="G7" s="85">
        <v>2</v>
      </c>
      <c r="H7" s="85">
        <v>450</v>
      </c>
      <c r="I7" s="86">
        <f t="shared" si="0"/>
        <v>900</v>
      </c>
      <c r="J7" s="87" t="s">
        <v>355</v>
      </c>
      <c r="K7" s="87" t="s">
        <v>354</v>
      </c>
      <c r="L7" s="87" t="s">
        <v>355</v>
      </c>
      <c r="M7" s="22"/>
    </row>
    <row r="8" spans="1:13" ht="35.1" customHeight="1">
      <c r="A8" s="2">
        <v>5</v>
      </c>
      <c r="B8" s="80" t="s">
        <v>29</v>
      </c>
      <c r="C8" s="90" t="s">
        <v>30</v>
      </c>
      <c r="D8" s="82" t="s">
        <v>17</v>
      </c>
      <c r="E8" s="83" t="s">
        <v>130</v>
      </c>
      <c r="F8" s="91">
        <v>9781848862500</v>
      </c>
      <c r="G8" s="85">
        <v>2</v>
      </c>
      <c r="H8" s="85">
        <v>180</v>
      </c>
      <c r="I8" s="86">
        <f t="shared" si="0"/>
        <v>360</v>
      </c>
      <c r="J8" s="87" t="s">
        <v>354</v>
      </c>
      <c r="K8" s="87" t="s">
        <v>355</v>
      </c>
      <c r="L8" s="87" t="s">
        <v>354</v>
      </c>
      <c r="M8" s="22"/>
    </row>
    <row r="9" spans="1:13" ht="35.1" customHeight="1">
      <c r="A9" s="2">
        <v>6</v>
      </c>
      <c r="B9" s="80" t="s">
        <v>31</v>
      </c>
      <c r="C9" s="80" t="s">
        <v>32</v>
      </c>
      <c r="D9" s="92" t="s">
        <v>33</v>
      </c>
      <c r="E9" s="83" t="s">
        <v>130</v>
      </c>
      <c r="F9" s="91">
        <v>9780194646291</v>
      </c>
      <c r="G9" s="85">
        <v>2</v>
      </c>
      <c r="H9" s="94">
        <v>200</v>
      </c>
      <c r="I9" s="86">
        <f t="shared" si="0"/>
        <v>400</v>
      </c>
      <c r="J9" s="87" t="s">
        <v>354</v>
      </c>
      <c r="K9" s="87" t="s">
        <v>354</v>
      </c>
      <c r="L9" s="87" t="s">
        <v>355</v>
      </c>
      <c r="M9" s="22"/>
    </row>
    <row r="10" spans="1:13" ht="35.1" customHeight="1">
      <c r="A10" s="2">
        <v>7</v>
      </c>
      <c r="B10" s="80" t="s">
        <v>34</v>
      </c>
      <c r="C10" s="80" t="s">
        <v>35</v>
      </c>
      <c r="D10" s="92" t="s">
        <v>33</v>
      </c>
      <c r="E10" s="83" t="s">
        <v>130</v>
      </c>
      <c r="F10" s="91">
        <v>9780194646871</v>
      </c>
      <c r="G10" s="85">
        <v>2</v>
      </c>
      <c r="H10" s="94">
        <v>200</v>
      </c>
      <c r="I10" s="86">
        <f t="shared" si="0"/>
        <v>400</v>
      </c>
      <c r="J10" s="87" t="s">
        <v>355</v>
      </c>
      <c r="K10" s="87" t="s">
        <v>354</v>
      </c>
      <c r="L10" s="87" t="s">
        <v>354</v>
      </c>
      <c r="M10" s="22"/>
    </row>
    <row r="11" spans="1:13" ht="35.1" customHeight="1">
      <c r="A11" s="2">
        <v>8</v>
      </c>
      <c r="B11" s="80" t="s">
        <v>356</v>
      </c>
      <c r="C11" s="92" t="s">
        <v>36</v>
      </c>
      <c r="D11" s="92" t="s">
        <v>37</v>
      </c>
      <c r="E11" s="93" t="s">
        <v>18</v>
      </c>
      <c r="F11" s="91">
        <v>9780062298898</v>
      </c>
      <c r="G11" s="85">
        <v>2</v>
      </c>
      <c r="H11" s="94">
        <v>665</v>
      </c>
      <c r="I11" s="86">
        <f t="shared" si="0"/>
        <v>1330</v>
      </c>
      <c r="J11" s="87" t="s">
        <v>354</v>
      </c>
      <c r="K11" s="87" t="s">
        <v>355</v>
      </c>
      <c r="L11" s="87" t="s">
        <v>354</v>
      </c>
      <c r="M11" s="22"/>
    </row>
    <row r="12" spans="1:13" ht="35.1" customHeight="1">
      <c r="A12" s="2">
        <v>9</v>
      </c>
      <c r="B12" s="80" t="s">
        <v>132</v>
      </c>
      <c r="C12" s="80" t="s">
        <v>38</v>
      </c>
      <c r="D12" s="92" t="s">
        <v>39</v>
      </c>
      <c r="E12" s="93" t="s">
        <v>18</v>
      </c>
      <c r="F12" s="89">
        <v>9781408331606</v>
      </c>
      <c r="G12" s="85">
        <v>2</v>
      </c>
      <c r="H12" s="94">
        <v>395</v>
      </c>
      <c r="I12" s="86">
        <f t="shared" si="0"/>
        <v>790</v>
      </c>
      <c r="J12" s="87" t="s">
        <v>355</v>
      </c>
      <c r="K12" s="87" t="s">
        <v>355</v>
      </c>
      <c r="L12" s="87" t="s">
        <v>354</v>
      </c>
      <c r="M12" s="22"/>
    </row>
    <row r="13" spans="1:13" ht="35.1" customHeight="1">
      <c r="A13" s="2">
        <v>10</v>
      </c>
      <c r="B13" s="80" t="s">
        <v>40</v>
      </c>
      <c r="C13" s="80" t="s">
        <v>41</v>
      </c>
      <c r="D13" s="92" t="s">
        <v>42</v>
      </c>
      <c r="E13" s="93" t="s">
        <v>18</v>
      </c>
      <c r="F13" s="89">
        <v>9781447291404</v>
      </c>
      <c r="G13" s="85">
        <v>2</v>
      </c>
      <c r="H13" s="94">
        <v>450</v>
      </c>
      <c r="I13" s="86">
        <f t="shared" si="0"/>
        <v>900</v>
      </c>
      <c r="J13" s="87" t="s">
        <v>354</v>
      </c>
      <c r="K13" s="87" t="s">
        <v>354</v>
      </c>
      <c r="L13" s="87" t="s">
        <v>354</v>
      </c>
      <c r="M13" s="22"/>
    </row>
    <row r="14" spans="1:13" ht="35.1" customHeight="1">
      <c r="A14" s="2">
        <v>11</v>
      </c>
      <c r="B14" s="80" t="s">
        <v>43</v>
      </c>
      <c r="C14" s="80" t="s">
        <v>44</v>
      </c>
      <c r="D14" s="92" t="s">
        <v>45</v>
      </c>
      <c r="E14" s="93" t="s">
        <v>18</v>
      </c>
      <c r="F14" s="89">
        <v>9780735227927</v>
      </c>
      <c r="G14" s="85">
        <v>2</v>
      </c>
      <c r="H14" s="94">
        <v>725</v>
      </c>
      <c r="I14" s="86">
        <f t="shared" si="0"/>
        <v>1450</v>
      </c>
      <c r="J14" s="87" t="s">
        <v>354</v>
      </c>
      <c r="K14" s="87" t="s">
        <v>354</v>
      </c>
      <c r="L14" s="87" t="s">
        <v>354</v>
      </c>
      <c r="M14" s="22"/>
    </row>
    <row r="15" spans="1:13" ht="35.1" customHeight="1">
      <c r="A15" s="2">
        <v>12</v>
      </c>
      <c r="B15" s="80" t="s">
        <v>46</v>
      </c>
      <c r="C15" s="80" t="s">
        <v>35</v>
      </c>
      <c r="D15" s="92" t="s">
        <v>33</v>
      </c>
      <c r="E15" s="93" t="s">
        <v>130</v>
      </c>
      <c r="F15" s="91">
        <v>9780194643825</v>
      </c>
      <c r="G15" s="85">
        <v>2</v>
      </c>
      <c r="H15" s="94">
        <v>200</v>
      </c>
      <c r="I15" s="86">
        <f t="shared" si="0"/>
        <v>400</v>
      </c>
      <c r="J15" s="87" t="s">
        <v>355</v>
      </c>
      <c r="K15" s="87" t="s">
        <v>354</v>
      </c>
      <c r="L15" s="87" t="s">
        <v>354</v>
      </c>
      <c r="M15" s="22"/>
    </row>
    <row r="16" spans="1:13" ht="35.1" customHeight="1">
      <c r="A16" s="2">
        <v>13</v>
      </c>
      <c r="B16" s="80" t="s">
        <v>47</v>
      </c>
      <c r="C16" s="80" t="s">
        <v>48</v>
      </c>
      <c r="D16" s="92" t="s">
        <v>33</v>
      </c>
      <c r="E16" s="93" t="s">
        <v>130</v>
      </c>
      <c r="F16" s="91">
        <v>9780194646321</v>
      </c>
      <c r="G16" s="85">
        <v>2</v>
      </c>
      <c r="H16" s="94">
        <v>200</v>
      </c>
      <c r="I16" s="86">
        <f t="shared" si="0"/>
        <v>400</v>
      </c>
      <c r="J16" s="87" t="s">
        <v>354</v>
      </c>
      <c r="K16" s="87" t="s">
        <v>354</v>
      </c>
      <c r="L16" s="87" t="s">
        <v>354</v>
      </c>
      <c r="M16" s="22"/>
    </row>
    <row r="17" spans="1:15" ht="35.1" customHeight="1">
      <c r="A17" s="2">
        <v>14</v>
      </c>
      <c r="B17" s="80" t="s">
        <v>49</v>
      </c>
      <c r="C17" s="80" t="s">
        <v>50</v>
      </c>
      <c r="D17" s="92" t="s">
        <v>21</v>
      </c>
      <c r="E17" s="93" t="s">
        <v>130</v>
      </c>
      <c r="F17" s="91">
        <v>9781447944362</v>
      </c>
      <c r="G17" s="85">
        <v>2</v>
      </c>
      <c r="H17" s="94">
        <v>180</v>
      </c>
      <c r="I17" s="86">
        <f t="shared" si="0"/>
        <v>360</v>
      </c>
      <c r="J17" s="87" t="s">
        <v>354</v>
      </c>
      <c r="K17" s="87" t="s">
        <v>355</v>
      </c>
      <c r="L17" s="87" t="s">
        <v>355</v>
      </c>
      <c r="M17" s="22"/>
    </row>
    <row r="18" spans="1:15" ht="35.1" customHeight="1">
      <c r="A18" s="2">
        <v>15</v>
      </c>
      <c r="B18" s="80" t="s">
        <v>51</v>
      </c>
      <c r="C18" s="80" t="s">
        <v>52</v>
      </c>
      <c r="D18" s="92" t="s">
        <v>53</v>
      </c>
      <c r="E18" s="93" t="s">
        <v>18</v>
      </c>
      <c r="F18" s="91">
        <v>9781493866649</v>
      </c>
      <c r="G18" s="85">
        <v>2</v>
      </c>
      <c r="H18" s="94">
        <v>260</v>
      </c>
      <c r="I18" s="86">
        <f t="shared" si="0"/>
        <v>520</v>
      </c>
      <c r="J18" s="87" t="s">
        <v>355</v>
      </c>
      <c r="K18" s="87" t="s">
        <v>354</v>
      </c>
      <c r="L18" s="87" t="s">
        <v>355</v>
      </c>
      <c r="M18" s="22"/>
    </row>
    <row r="19" spans="1:15" ht="35.1" customHeight="1">
      <c r="A19" s="2">
        <v>16</v>
      </c>
      <c r="B19" s="80" t="s">
        <v>357</v>
      </c>
      <c r="C19" s="80" t="s">
        <v>54</v>
      </c>
      <c r="D19" s="92" t="s">
        <v>25</v>
      </c>
      <c r="E19" s="93" t="s">
        <v>18</v>
      </c>
      <c r="F19" s="91">
        <v>9780061915123</v>
      </c>
      <c r="G19" s="85">
        <v>2</v>
      </c>
      <c r="H19" s="94">
        <v>280</v>
      </c>
      <c r="I19" s="86">
        <f t="shared" si="0"/>
        <v>560</v>
      </c>
      <c r="J19" s="87" t="s">
        <v>354</v>
      </c>
      <c r="K19" s="87" t="s">
        <v>354</v>
      </c>
      <c r="L19" s="87" t="s">
        <v>354</v>
      </c>
      <c r="M19" s="22"/>
    </row>
    <row r="20" spans="1:15" ht="35.1" customHeight="1">
      <c r="A20" s="2">
        <v>17</v>
      </c>
      <c r="B20" s="80" t="s">
        <v>358</v>
      </c>
      <c r="C20" s="80" t="s">
        <v>55</v>
      </c>
      <c r="D20" s="92" t="s">
        <v>24</v>
      </c>
      <c r="E20" s="93" t="s">
        <v>130</v>
      </c>
      <c r="F20" s="91">
        <v>9780525646853</v>
      </c>
      <c r="G20" s="85">
        <v>2</v>
      </c>
      <c r="H20" s="94">
        <v>280</v>
      </c>
      <c r="I20" s="86">
        <f t="shared" si="0"/>
        <v>560</v>
      </c>
      <c r="J20" s="87" t="s">
        <v>354</v>
      </c>
      <c r="K20" s="87" t="s">
        <v>355</v>
      </c>
      <c r="L20" s="87" t="s">
        <v>354</v>
      </c>
      <c r="M20" s="22"/>
    </row>
    <row r="21" spans="1:15" ht="35.1" customHeight="1">
      <c r="A21" s="2">
        <v>18</v>
      </c>
      <c r="B21" s="93" t="s">
        <v>359</v>
      </c>
      <c r="C21" s="93" t="s">
        <v>60</v>
      </c>
      <c r="D21" s="93" t="s">
        <v>57</v>
      </c>
      <c r="E21" s="93" t="s">
        <v>18</v>
      </c>
      <c r="F21" s="95">
        <v>9780142301937</v>
      </c>
      <c r="G21" s="85">
        <v>2</v>
      </c>
      <c r="H21" s="95">
        <v>280</v>
      </c>
      <c r="I21" s="86">
        <f t="shared" si="0"/>
        <v>560</v>
      </c>
      <c r="J21" s="87" t="s">
        <v>354</v>
      </c>
      <c r="K21" s="87" t="s">
        <v>355</v>
      </c>
      <c r="L21" s="87" t="s">
        <v>354</v>
      </c>
      <c r="M21" s="22"/>
    </row>
    <row r="22" spans="1:15" ht="35.1" customHeight="1">
      <c r="A22" s="2">
        <v>19</v>
      </c>
      <c r="B22" s="93" t="s">
        <v>360</v>
      </c>
      <c r="C22" s="93" t="s">
        <v>61</v>
      </c>
      <c r="D22" s="93" t="s">
        <v>56</v>
      </c>
      <c r="E22" s="93" t="s">
        <v>18</v>
      </c>
      <c r="F22" s="95">
        <v>9780671662691</v>
      </c>
      <c r="G22" s="85">
        <v>2</v>
      </c>
      <c r="H22" s="95">
        <v>315</v>
      </c>
      <c r="I22" s="86">
        <f t="shared" si="0"/>
        <v>630</v>
      </c>
      <c r="J22" s="87" t="s">
        <v>354</v>
      </c>
      <c r="K22" s="87" t="s">
        <v>354</v>
      </c>
      <c r="L22" s="87" t="s">
        <v>354</v>
      </c>
      <c r="M22" s="22"/>
    </row>
    <row r="23" spans="1:15" ht="35.1" customHeight="1">
      <c r="A23" s="2">
        <v>20</v>
      </c>
      <c r="B23" s="93" t="s">
        <v>62</v>
      </c>
      <c r="C23" s="93" t="s">
        <v>63</v>
      </c>
      <c r="D23" s="93" t="s">
        <v>57</v>
      </c>
      <c r="E23" s="93" t="s">
        <v>18</v>
      </c>
      <c r="F23" s="95">
        <v>9780140501827</v>
      </c>
      <c r="G23" s="85">
        <v>2</v>
      </c>
      <c r="H23" s="95">
        <v>280</v>
      </c>
      <c r="I23" s="86">
        <f t="shared" si="0"/>
        <v>560</v>
      </c>
      <c r="J23" s="87" t="s">
        <v>354</v>
      </c>
      <c r="K23" s="87" t="s">
        <v>354</v>
      </c>
      <c r="L23" s="87" t="s">
        <v>354</v>
      </c>
      <c r="M23" s="22"/>
    </row>
    <row r="24" spans="1:15" ht="35.1" customHeight="1">
      <c r="A24" s="2">
        <v>21</v>
      </c>
      <c r="B24" s="93" t="s">
        <v>361</v>
      </c>
      <c r="C24" s="93" t="s">
        <v>64</v>
      </c>
      <c r="D24" s="93" t="s">
        <v>65</v>
      </c>
      <c r="E24" s="93" t="s">
        <v>18</v>
      </c>
      <c r="F24" s="96">
        <v>9780763662295</v>
      </c>
      <c r="G24" s="85">
        <v>2</v>
      </c>
      <c r="H24" s="95">
        <v>630</v>
      </c>
      <c r="I24" s="86">
        <f t="shared" si="0"/>
        <v>1260</v>
      </c>
      <c r="J24" s="87" t="s">
        <v>354</v>
      </c>
      <c r="K24" s="87" t="s">
        <v>354</v>
      </c>
      <c r="L24" s="87" t="s">
        <v>355</v>
      </c>
      <c r="M24" s="22"/>
      <c r="O24" s="14"/>
    </row>
    <row r="25" spans="1:15" ht="35.1" customHeight="1">
      <c r="A25" s="2">
        <v>22</v>
      </c>
      <c r="B25" s="93" t="s">
        <v>362</v>
      </c>
      <c r="C25" s="93" t="s">
        <v>66</v>
      </c>
      <c r="D25" s="93" t="s">
        <v>24</v>
      </c>
      <c r="E25" s="93" t="s">
        <v>18</v>
      </c>
      <c r="F25" s="96">
        <v>9780399555503</v>
      </c>
      <c r="G25" s="85">
        <v>2</v>
      </c>
      <c r="H25" s="95">
        <v>280</v>
      </c>
      <c r="I25" s="86">
        <f t="shared" si="0"/>
        <v>560</v>
      </c>
      <c r="J25" s="87" t="s">
        <v>355</v>
      </c>
      <c r="K25" s="87" t="s">
        <v>354</v>
      </c>
      <c r="L25" s="87" t="s">
        <v>354</v>
      </c>
      <c r="M25" s="22"/>
    </row>
    <row r="26" spans="1:15" ht="35.1" customHeight="1">
      <c r="A26" s="2">
        <v>23</v>
      </c>
      <c r="B26" s="93" t="s">
        <v>363</v>
      </c>
      <c r="C26" s="93" t="s">
        <v>67</v>
      </c>
      <c r="D26" s="93" t="s">
        <v>25</v>
      </c>
      <c r="E26" s="93" t="s">
        <v>18</v>
      </c>
      <c r="F26" s="96">
        <v>9780688135744</v>
      </c>
      <c r="G26" s="85">
        <v>2</v>
      </c>
      <c r="H26" s="95">
        <v>280</v>
      </c>
      <c r="I26" s="86">
        <f t="shared" si="0"/>
        <v>560</v>
      </c>
      <c r="J26" s="87" t="s">
        <v>354</v>
      </c>
      <c r="K26" s="87" t="s">
        <v>355</v>
      </c>
      <c r="L26" s="87" t="s">
        <v>355</v>
      </c>
      <c r="M26" s="22"/>
    </row>
    <row r="27" spans="1:15" ht="35.1" customHeight="1">
      <c r="A27" s="2">
        <v>24</v>
      </c>
      <c r="B27" s="93" t="s">
        <v>364</v>
      </c>
      <c r="C27" s="93" t="s">
        <v>68</v>
      </c>
      <c r="D27" s="93" t="s">
        <v>69</v>
      </c>
      <c r="E27" s="93" t="s">
        <v>18</v>
      </c>
      <c r="F27" s="96">
        <v>9780399257629</v>
      </c>
      <c r="G27" s="85">
        <v>2</v>
      </c>
      <c r="H27" s="95">
        <v>525</v>
      </c>
      <c r="I27" s="86">
        <f t="shared" si="0"/>
        <v>1050</v>
      </c>
      <c r="J27" s="87" t="s">
        <v>354</v>
      </c>
      <c r="K27" s="87" t="s">
        <v>354</v>
      </c>
      <c r="L27" s="87" t="s">
        <v>354</v>
      </c>
      <c r="M27" s="22"/>
    </row>
    <row r="28" spans="1:15" ht="35.1" customHeight="1">
      <c r="A28" s="2">
        <v>25</v>
      </c>
      <c r="B28" s="93" t="s">
        <v>70</v>
      </c>
      <c r="C28" s="93" t="s">
        <v>71</v>
      </c>
      <c r="D28" s="93" t="s">
        <v>72</v>
      </c>
      <c r="E28" s="93" t="s">
        <v>59</v>
      </c>
      <c r="F28" s="96">
        <v>9781406355581</v>
      </c>
      <c r="G28" s="85">
        <v>2</v>
      </c>
      <c r="H28" s="95">
        <v>450</v>
      </c>
      <c r="I28" s="86">
        <f t="shared" si="0"/>
        <v>900</v>
      </c>
      <c r="J28" s="87" t="s">
        <v>354</v>
      </c>
      <c r="K28" s="87" t="s">
        <v>355</v>
      </c>
      <c r="L28" s="87" t="s">
        <v>354</v>
      </c>
      <c r="M28" s="22"/>
    </row>
    <row r="29" spans="1:15" ht="35.1" customHeight="1">
      <c r="A29" s="2">
        <v>26</v>
      </c>
      <c r="B29" s="93" t="s">
        <v>73</v>
      </c>
      <c r="C29" s="93" t="s">
        <v>74</v>
      </c>
      <c r="D29" s="93" t="s">
        <v>45</v>
      </c>
      <c r="E29" s="93" t="s">
        <v>18</v>
      </c>
      <c r="F29" s="96">
        <v>9780735227927</v>
      </c>
      <c r="G29" s="85">
        <v>2</v>
      </c>
      <c r="H29" s="95">
        <v>725</v>
      </c>
      <c r="I29" s="86">
        <f t="shared" si="0"/>
        <v>1450</v>
      </c>
      <c r="J29" s="87" t="s">
        <v>355</v>
      </c>
      <c r="K29" s="87" t="s">
        <v>355</v>
      </c>
      <c r="L29" s="87" t="s">
        <v>354</v>
      </c>
      <c r="M29" s="22"/>
    </row>
    <row r="30" spans="1:15" ht="35.1" customHeight="1">
      <c r="A30" s="2">
        <v>27</v>
      </c>
      <c r="B30" s="93" t="s">
        <v>365</v>
      </c>
      <c r="C30" s="93" t="s">
        <v>77</v>
      </c>
      <c r="D30" s="93" t="s">
        <v>58</v>
      </c>
      <c r="E30" s="93" t="s">
        <v>59</v>
      </c>
      <c r="F30" s="96">
        <v>9780142407547</v>
      </c>
      <c r="G30" s="85">
        <v>2</v>
      </c>
      <c r="H30" s="95">
        <v>280</v>
      </c>
      <c r="I30" s="86">
        <f t="shared" si="0"/>
        <v>560</v>
      </c>
      <c r="J30" s="87" t="s">
        <v>354</v>
      </c>
      <c r="K30" s="87" t="s">
        <v>355</v>
      </c>
      <c r="L30" s="87" t="s">
        <v>354</v>
      </c>
      <c r="M30" s="22"/>
    </row>
    <row r="31" spans="1:15" ht="35.1" customHeight="1">
      <c r="A31" s="2">
        <v>28</v>
      </c>
      <c r="B31" s="93" t="s">
        <v>366</v>
      </c>
      <c r="C31" s="93" t="s">
        <v>77</v>
      </c>
      <c r="D31" s="93" t="s">
        <v>78</v>
      </c>
      <c r="E31" s="93" t="s">
        <v>18</v>
      </c>
      <c r="F31" s="96">
        <v>9780142403877</v>
      </c>
      <c r="G31" s="85">
        <v>2</v>
      </c>
      <c r="H31" s="95">
        <v>280</v>
      </c>
      <c r="I31" s="86">
        <f t="shared" si="0"/>
        <v>560</v>
      </c>
      <c r="J31" s="87" t="s">
        <v>354</v>
      </c>
      <c r="K31" s="87" t="s">
        <v>354</v>
      </c>
      <c r="L31" s="87" t="s">
        <v>354</v>
      </c>
      <c r="M31" s="22"/>
    </row>
    <row r="32" spans="1:15" ht="35.1" customHeight="1">
      <c r="A32" s="2">
        <v>29</v>
      </c>
      <c r="B32" s="93" t="s">
        <v>79</v>
      </c>
      <c r="C32" s="93" t="s">
        <v>80</v>
      </c>
      <c r="D32" s="93" t="s">
        <v>81</v>
      </c>
      <c r="E32" s="93" t="s">
        <v>18</v>
      </c>
      <c r="F32" s="96">
        <v>9780316431989</v>
      </c>
      <c r="G32" s="85">
        <v>2</v>
      </c>
      <c r="H32" s="95">
        <v>315</v>
      </c>
      <c r="I32" s="86">
        <f t="shared" si="0"/>
        <v>630</v>
      </c>
      <c r="J32" s="87" t="s">
        <v>354</v>
      </c>
      <c r="K32" s="87" t="s">
        <v>355</v>
      </c>
      <c r="L32" s="87" t="s">
        <v>355</v>
      </c>
      <c r="M32" s="22"/>
    </row>
    <row r="33" spans="1:13" ht="35.1" customHeight="1">
      <c r="A33" s="2">
        <v>30</v>
      </c>
      <c r="B33" s="93" t="s">
        <v>82</v>
      </c>
      <c r="C33" s="93" t="s">
        <v>75</v>
      </c>
      <c r="D33" s="93" t="s">
        <v>76</v>
      </c>
      <c r="E33" s="93" t="s">
        <v>18</v>
      </c>
      <c r="F33" s="96">
        <v>9780060256579</v>
      </c>
      <c r="G33" s="85">
        <v>2</v>
      </c>
      <c r="H33" s="96">
        <v>595</v>
      </c>
      <c r="I33" s="86">
        <f t="shared" si="0"/>
        <v>1190</v>
      </c>
      <c r="J33" s="87" t="s">
        <v>355</v>
      </c>
      <c r="K33" s="87" t="s">
        <v>354</v>
      </c>
      <c r="L33" s="87" t="s">
        <v>354</v>
      </c>
      <c r="M33" s="101"/>
    </row>
    <row r="34" spans="1:13" ht="35.1" customHeight="1">
      <c r="A34" s="2">
        <v>31</v>
      </c>
      <c r="B34" s="9" t="s">
        <v>106</v>
      </c>
      <c r="C34" s="12" t="s">
        <v>107</v>
      </c>
      <c r="D34" s="12" t="s">
        <v>108</v>
      </c>
      <c r="E34" s="8" t="s">
        <v>86</v>
      </c>
      <c r="F34" s="19">
        <v>4710415386557</v>
      </c>
      <c r="G34" s="13">
        <v>2</v>
      </c>
      <c r="H34" s="8">
        <v>1120</v>
      </c>
      <c r="I34" s="20">
        <f t="shared" ref="I34:I46" si="1">G34*H34</f>
        <v>2240</v>
      </c>
      <c r="J34" s="99" t="s">
        <v>124</v>
      </c>
      <c r="K34" s="8" t="s">
        <v>133</v>
      </c>
      <c r="L34" s="21" t="s">
        <v>211</v>
      </c>
      <c r="M34" s="78"/>
    </row>
    <row r="35" spans="1:13" ht="35.1" customHeight="1">
      <c r="A35" s="2">
        <v>32</v>
      </c>
      <c r="B35" s="9" t="s">
        <v>109</v>
      </c>
      <c r="C35" s="12" t="s">
        <v>107</v>
      </c>
      <c r="D35" s="12" t="s">
        <v>108</v>
      </c>
      <c r="E35" s="8" t="s">
        <v>86</v>
      </c>
      <c r="F35" s="19">
        <v>9789862299128</v>
      </c>
      <c r="G35" s="8">
        <v>2</v>
      </c>
      <c r="H35" s="8">
        <v>1120</v>
      </c>
      <c r="I35" s="20">
        <f t="shared" si="1"/>
        <v>2240</v>
      </c>
      <c r="J35" s="99" t="s">
        <v>124</v>
      </c>
      <c r="K35" s="8" t="s">
        <v>133</v>
      </c>
      <c r="L35" s="21" t="s">
        <v>212</v>
      </c>
      <c r="M35" s="78"/>
    </row>
    <row r="36" spans="1:13" ht="35.1" customHeight="1">
      <c r="A36" s="2">
        <v>33</v>
      </c>
      <c r="B36" s="9" t="s">
        <v>110</v>
      </c>
      <c r="C36" s="12" t="s">
        <v>107</v>
      </c>
      <c r="D36" s="12" t="s">
        <v>108</v>
      </c>
      <c r="E36" s="8" t="s">
        <v>86</v>
      </c>
      <c r="F36" s="19">
        <v>97898634209030</v>
      </c>
      <c r="G36" s="8">
        <v>2</v>
      </c>
      <c r="H36" s="8">
        <v>1120</v>
      </c>
      <c r="I36" s="20">
        <f t="shared" si="1"/>
        <v>2240</v>
      </c>
      <c r="J36" s="99" t="s">
        <v>124</v>
      </c>
      <c r="K36" s="8" t="s">
        <v>133</v>
      </c>
      <c r="L36" s="21" t="s">
        <v>211</v>
      </c>
      <c r="M36" s="78"/>
    </row>
    <row r="37" spans="1:13" ht="35.1" customHeight="1">
      <c r="A37" s="2">
        <v>34</v>
      </c>
      <c r="B37" s="9" t="s">
        <v>111</v>
      </c>
      <c r="C37" s="12" t="s">
        <v>107</v>
      </c>
      <c r="D37" s="12" t="s">
        <v>108</v>
      </c>
      <c r="E37" s="8" t="s">
        <v>86</v>
      </c>
      <c r="F37" s="19">
        <v>4710415386588</v>
      </c>
      <c r="G37" s="8">
        <v>2</v>
      </c>
      <c r="H37" s="8">
        <v>1120</v>
      </c>
      <c r="I37" s="20">
        <f t="shared" si="1"/>
        <v>2240</v>
      </c>
      <c r="J37" s="99" t="s">
        <v>124</v>
      </c>
      <c r="K37" s="8" t="s">
        <v>133</v>
      </c>
      <c r="L37" s="21" t="s">
        <v>211</v>
      </c>
      <c r="M37" s="78"/>
    </row>
    <row r="38" spans="1:13" ht="35.1" customHeight="1">
      <c r="A38" s="2">
        <v>35</v>
      </c>
      <c r="B38" s="9" t="s">
        <v>112</v>
      </c>
      <c r="C38" s="12" t="s">
        <v>107</v>
      </c>
      <c r="D38" s="12" t="s">
        <v>108</v>
      </c>
      <c r="E38" s="8" t="s">
        <v>86</v>
      </c>
      <c r="F38" s="19">
        <v>4710415388100</v>
      </c>
      <c r="G38" s="8">
        <v>2</v>
      </c>
      <c r="H38" s="8">
        <v>1200</v>
      </c>
      <c r="I38" s="20">
        <f t="shared" si="1"/>
        <v>2400</v>
      </c>
      <c r="J38" s="99" t="s">
        <v>124</v>
      </c>
      <c r="K38" s="8" t="s">
        <v>133</v>
      </c>
      <c r="L38" s="21" t="s">
        <v>211</v>
      </c>
      <c r="M38" s="78"/>
    </row>
    <row r="39" spans="1:13" ht="35.1" customHeight="1">
      <c r="A39" s="2">
        <v>36</v>
      </c>
      <c r="B39" s="9" t="s">
        <v>113</v>
      </c>
      <c r="C39" s="12" t="s">
        <v>107</v>
      </c>
      <c r="D39" s="12" t="s">
        <v>108</v>
      </c>
      <c r="E39" s="8" t="s">
        <v>86</v>
      </c>
      <c r="F39" s="19">
        <v>4710415386014</v>
      </c>
      <c r="G39" s="8">
        <v>2</v>
      </c>
      <c r="H39" s="8">
        <v>1200</v>
      </c>
      <c r="I39" s="20">
        <f t="shared" si="1"/>
        <v>2400</v>
      </c>
      <c r="J39" s="99" t="s">
        <v>124</v>
      </c>
      <c r="K39" s="8" t="s">
        <v>133</v>
      </c>
      <c r="L39" s="21" t="s">
        <v>213</v>
      </c>
      <c r="M39" s="78"/>
    </row>
    <row r="40" spans="1:13" ht="35.1" customHeight="1">
      <c r="A40" s="2">
        <v>37</v>
      </c>
      <c r="B40" s="9" t="s">
        <v>114</v>
      </c>
      <c r="C40" s="12" t="s">
        <v>107</v>
      </c>
      <c r="D40" s="12" t="s">
        <v>108</v>
      </c>
      <c r="E40" s="8" t="s">
        <v>86</v>
      </c>
      <c r="F40" s="19">
        <v>97895765839950</v>
      </c>
      <c r="G40" s="8">
        <v>2</v>
      </c>
      <c r="H40" s="8">
        <v>1200</v>
      </c>
      <c r="I40" s="20">
        <f t="shared" si="1"/>
        <v>2400</v>
      </c>
      <c r="J40" s="99" t="s">
        <v>124</v>
      </c>
      <c r="K40" s="8" t="s">
        <v>133</v>
      </c>
      <c r="L40" s="21" t="s">
        <v>211</v>
      </c>
      <c r="M40" s="78"/>
    </row>
    <row r="41" spans="1:13" ht="35.1" customHeight="1">
      <c r="A41" s="2">
        <v>38</v>
      </c>
      <c r="B41" s="9" t="s">
        <v>115</v>
      </c>
      <c r="C41" s="12" t="s">
        <v>107</v>
      </c>
      <c r="D41" s="12" t="s">
        <v>108</v>
      </c>
      <c r="E41" s="8" t="s">
        <v>86</v>
      </c>
      <c r="F41" s="19">
        <v>4710415388209</v>
      </c>
      <c r="G41" s="8">
        <v>2</v>
      </c>
      <c r="H41" s="8">
        <v>1200</v>
      </c>
      <c r="I41" s="20">
        <f t="shared" si="1"/>
        <v>2400</v>
      </c>
      <c r="J41" s="99" t="s">
        <v>124</v>
      </c>
      <c r="K41" s="8" t="s">
        <v>133</v>
      </c>
      <c r="L41" s="21" t="s">
        <v>212</v>
      </c>
      <c r="M41" s="78"/>
    </row>
    <row r="42" spans="1:13" ht="35.1" customHeight="1">
      <c r="A42" s="2">
        <v>39</v>
      </c>
      <c r="B42" s="9" t="s">
        <v>116</v>
      </c>
      <c r="C42" s="9" t="s">
        <v>117</v>
      </c>
      <c r="D42" s="10" t="s">
        <v>96</v>
      </c>
      <c r="E42" s="8" t="s">
        <v>86</v>
      </c>
      <c r="F42" s="19">
        <v>9789865257873</v>
      </c>
      <c r="G42" s="8">
        <v>2</v>
      </c>
      <c r="H42" s="8">
        <v>300</v>
      </c>
      <c r="I42" s="20">
        <f t="shared" si="1"/>
        <v>600</v>
      </c>
      <c r="J42" s="99" t="s">
        <v>124</v>
      </c>
      <c r="K42" s="8" t="s">
        <v>133</v>
      </c>
      <c r="L42" s="21" t="s">
        <v>212</v>
      </c>
      <c r="M42" s="78"/>
    </row>
    <row r="43" spans="1:13" ht="35.1" customHeight="1">
      <c r="A43" s="2">
        <v>40</v>
      </c>
      <c r="B43" s="9" t="s">
        <v>118</v>
      </c>
      <c r="C43" s="9" t="s">
        <v>117</v>
      </c>
      <c r="D43" s="9" t="s">
        <v>96</v>
      </c>
      <c r="E43" s="8" t="s">
        <v>86</v>
      </c>
      <c r="F43" s="19">
        <v>9789865257880</v>
      </c>
      <c r="G43" s="8">
        <v>2</v>
      </c>
      <c r="H43" s="8">
        <v>300</v>
      </c>
      <c r="I43" s="20">
        <f t="shared" si="1"/>
        <v>600</v>
      </c>
      <c r="J43" s="99" t="s">
        <v>124</v>
      </c>
      <c r="K43" s="8" t="s">
        <v>133</v>
      </c>
      <c r="L43" s="21" t="s">
        <v>214</v>
      </c>
      <c r="M43" s="78"/>
    </row>
    <row r="44" spans="1:13" ht="35.1" customHeight="1">
      <c r="A44" s="2">
        <v>41</v>
      </c>
      <c r="B44" s="9" t="s">
        <v>119</v>
      </c>
      <c r="C44" s="9" t="s">
        <v>348</v>
      </c>
      <c r="D44" s="9" t="s">
        <v>108</v>
      </c>
      <c r="E44" s="8" t="s">
        <v>86</v>
      </c>
      <c r="F44" s="19">
        <v>9789576584381</v>
      </c>
      <c r="G44" s="8">
        <v>2</v>
      </c>
      <c r="H44" s="8">
        <v>2000</v>
      </c>
      <c r="I44" s="20">
        <f t="shared" si="1"/>
        <v>4000</v>
      </c>
      <c r="J44" s="99" t="s">
        <v>124</v>
      </c>
      <c r="K44" s="8" t="s">
        <v>133</v>
      </c>
      <c r="L44" s="21" t="s">
        <v>213</v>
      </c>
      <c r="M44" s="78"/>
    </row>
    <row r="45" spans="1:13" ht="35.1" customHeight="1">
      <c r="A45" s="2">
        <v>42</v>
      </c>
      <c r="B45" s="9" t="s">
        <v>120</v>
      </c>
      <c r="C45" s="9" t="s">
        <v>117</v>
      </c>
      <c r="D45" s="9" t="s">
        <v>121</v>
      </c>
      <c r="E45" s="8" t="s">
        <v>86</v>
      </c>
      <c r="F45" s="19">
        <v>8667106511858</v>
      </c>
      <c r="G45" s="8">
        <v>2</v>
      </c>
      <c r="H45" s="8">
        <v>2640</v>
      </c>
      <c r="I45" s="20">
        <f t="shared" si="1"/>
        <v>5280</v>
      </c>
      <c r="J45" s="99" t="s">
        <v>124</v>
      </c>
      <c r="K45" s="8" t="s">
        <v>133</v>
      </c>
      <c r="L45" s="21" t="s">
        <v>211</v>
      </c>
      <c r="M45" s="78"/>
    </row>
    <row r="46" spans="1:13" ht="35.1" customHeight="1">
      <c r="A46" s="2">
        <v>43</v>
      </c>
      <c r="B46" s="9" t="s">
        <v>204</v>
      </c>
      <c r="C46" s="9" t="s">
        <v>122</v>
      </c>
      <c r="D46" s="9" t="s">
        <v>101</v>
      </c>
      <c r="E46" s="8" t="s">
        <v>86</v>
      </c>
      <c r="F46" s="19">
        <v>4717211031728</v>
      </c>
      <c r="G46" s="8">
        <v>2</v>
      </c>
      <c r="H46" s="8">
        <v>900</v>
      </c>
      <c r="I46" s="20">
        <f t="shared" si="1"/>
        <v>1800</v>
      </c>
      <c r="J46" s="99" t="s">
        <v>124</v>
      </c>
      <c r="K46" s="8" t="s">
        <v>133</v>
      </c>
      <c r="L46" s="21" t="s">
        <v>212</v>
      </c>
      <c r="M46" s="78"/>
    </row>
    <row r="47" spans="1:13" ht="35.1" customHeight="1">
      <c r="A47" s="2">
        <v>44</v>
      </c>
      <c r="B47" s="9" t="s">
        <v>125</v>
      </c>
      <c r="C47" s="9" t="s">
        <v>123</v>
      </c>
      <c r="D47" s="9" t="s">
        <v>101</v>
      </c>
      <c r="E47" s="8" t="s">
        <v>86</v>
      </c>
      <c r="F47" s="19">
        <v>4717211031681</v>
      </c>
      <c r="G47" s="8">
        <v>2</v>
      </c>
      <c r="H47" s="23">
        <v>1900</v>
      </c>
      <c r="I47" s="20">
        <f>G47*H47</f>
        <v>3800</v>
      </c>
      <c r="J47" s="99" t="s">
        <v>124</v>
      </c>
      <c r="K47" s="8" t="s">
        <v>133</v>
      </c>
      <c r="L47" s="21" t="s">
        <v>211</v>
      </c>
      <c r="M47" s="78"/>
    </row>
    <row r="48" spans="1:13" ht="35.1" customHeight="1">
      <c r="A48" s="2">
        <v>45</v>
      </c>
      <c r="B48" s="24" t="s">
        <v>215</v>
      </c>
      <c r="C48" s="24" t="s">
        <v>216</v>
      </c>
      <c r="D48" s="24" t="s">
        <v>185</v>
      </c>
      <c r="E48" s="25" t="s">
        <v>217</v>
      </c>
      <c r="F48" s="26">
        <v>9789864794539</v>
      </c>
      <c r="G48" s="21">
        <v>2</v>
      </c>
      <c r="H48" s="27">
        <v>998</v>
      </c>
      <c r="I48" s="27">
        <v>998</v>
      </c>
      <c r="J48" s="100" t="s">
        <v>150</v>
      </c>
      <c r="K48" s="21" t="s">
        <v>218</v>
      </c>
      <c r="L48" s="21" t="s">
        <v>211</v>
      </c>
      <c r="M48" s="78"/>
    </row>
    <row r="49" spans="1:13" ht="35.1" customHeight="1">
      <c r="A49" s="2">
        <v>46</v>
      </c>
      <c r="B49" s="24" t="s">
        <v>219</v>
      </c>
      <c r="C49" s="29" t="s">
        <v>220</v>
      </c>
      <c r="D49" s="29" t="s">
        <v>101</v>
      </c>
      <c r="E49" s="25" t="s">
        <v>221</v>
      </c>
      <c r="F49" s="30">
        <v>9789869544269</v>
      </c>
      <c r="G49" s="24">
        <v>2</v>
      </c>
      <c r="H49" s="24">
        <v>1200</v>
      </c>
      <c r="I49" s="31">
        <f t="shared" ref="I49:I61" si="2">G49*H49</f>
        <v>2400</v>
      </c>
      <c r="J49" s="100" t="s">
        <v>151</v>
      </c>
      <c r="K49" s="21" t="s">
        <v>222</v>
      </c>
      <c r="L49" s="21" t="s">
        <v>222</v>
      </c>
      <c r="M49" s="78"/>
    </row>
    <row r="50" spans="1:13" ht="35.1" customHeight="1">
      <c r="A50" s="2">
        <v>47</v>
      </c>
      <c r="B50" s="10" t="s">
        <v>89</v>
      </c>
      <c r="C50" s="10" t="s">
        <v>94</v>
      </c>
      <c r="D50" s="10" t="s">
        <v>95</v>
      </c>
      <c r="E50" s="8" t="s">
        <v>86</v>
      </c>
      <c r="F50" s="19">
        <v>9789867295682</v>
      </c>
      <c r="G50" s="8">
        <v>2</v>
      </c>
      <c r="H50" s="8">
        <v>270</v>
      </c>
      <c r="I50" s="20">
        <f t="shared" si="2"/>
        <v>540</v>
      </c>
      <c r="J50" s="8" t="s">
        <v>133</v>
      </c>
      <c r="K50" s="8" t="s">
        <v>133</v>
      </c>
      <c r="L50" s="21" t="s">
        <v>212</v>
      </c>
      <c r="M50" s="78"/>
    </row>
    <row r="51" spans="1:13" ht="35.1" customHeight="1">
      <c r="A51" s="2">
        <v>48</v>
      </c>
      <c r="B51" s="10" t="s">
        <v>90</v>
      </c>
      <c r="C51" s="10" t="s">
        <v>97</v>
      </c>
      <c r="D51" s="10" t="s">
        <v>96</v>
      </c>
      <c r="E51" s="8" t="s">
        <v>86</v>
      </c>
      <c r="F51" s="19">
        <v>9789864792832</v>
      </c>
      <c r="G51" s="8">
        <v>2</v>
      </c>
      <c r="H51" s="8">
        <v>320</v>
      </c>
      <c r="I51" s="20">
        <f t="shared" si="2"/>
        <v>640</v>
      </c>
      <c r="J51" s="8" t="s">
        <v>133</v>
      </c>
      <c r="K51" s="8" t="s">
        <v>133</v>
      </c>
      <c r="L51" s="21" t="s">
        <v>212</v>
      </c>
      <c r="M51" s="78"/>
    </row>
    <row r="52" spans="1:13" ht="35.1" customHeight="1">
      <c r="A52" s="2">
        <v>49</v>
      </c>
      <c r="B52" s="10" t="s">
        <v>91</v>
      </c>
      <c r="C52" s="10" t="s">
        <v>99</v>
      </c>
      <c r="D52" s="10" t="s">
        <v>98</v>
      </c>
      <c r="E52" s="8" t="s">
        <v>86</v>
      </c>
      <c r="F52" s="19">
        <v>9789572930205</v>
      </c>
      <c r="G52" s="8">
        <v>2</v>
      </c>
      <c r="H52" s="8">
        <v>180</v>
      </c>
      <c r="I52" s="20">
        <f t="shared" si="2"/>
        <v>360</v>
      </c>
      <c r="J52" s="8" t="s">
        <v>133</v>
      </c>
      <c r="K52" s="8" t="s">
        <v>133</v>
      </c>
      <c r="L52" s="21" t="s">
        <v>223</v>
      </c>
      <c r="M52" s="78"/>
    </row>
    <row r="53" spans="1:13" ht="35.1" customHeight="1">
      <c r="A53" s="2">
        <v>50</v>
      </c>
      <c r="B53" s="10" t="s">
        <v>92</v>
      </c>
      <c r="C53" s="10" t="s">
        <v>100</v>
      </c>
      <c r="D53" s="10" t="s">
        <v>101</v>
      </c>
      <c r="E53" s="8" t="s">
        <v>86</v>
      </c>
      <c r="F53" s="19">
        <v>9789575030391</v>
      </c>
      <c r="G53" s="8">
        <v>2</v>
      </c>
      <c r="H53" s="8">
        <v>420</v>
      </c>
      <c r="I53" s="20">
        <f t="shared" si="2"/>
        <v>840</v>
      </c>
      <c r="J53" s="8" t="s">
        <v>133</v>
      </c>
      <c r="K53" s="8" t="s">
        <v>133</v>
      </c>
      <c r="L53" s="21" t="s">
        <v>212</v>
      </c>
      <c r="M53" s="78"/>
    </row>
    <row r="54" spans="1:13" ht="35.1" customHeight="1">
      <c r="A54" s="2">
        <v>51</v>
      </c>
      <c r="B54" s="10" t="s">
        <v>105</v>
      </c>
      <c r="C54" s="10" t="s">
        <v>103</v>
      </c>
      <c r="D54" s="10" t="s">
        <v>102</v>
      </c>
      <c r="E54" s="8" t="s">
        <v>86</v>
      </c>
      <c r="F54" s="19">
        <v>9789575030407</v>
      </c>
      <c r="G54" s="8">
        <v>2</v>
      </c>
      <c r="H54" s="8">
        <v>420</v>
      </c>
      <c r="I54" s="20">
        <f t="shared" si="2"/>
        <v>840</v>
      </c>
      <c r="J54" s="8" t="s">
        <v>133</v>
      </c>
      <c r="K54" s="8" t="s">
        <v>133</v>
      </c>
      <c r="L54" s="21" t="s">
        <v>223</v>
      </c>
      <c r="M54" s="78"/>
    </row>
    <row r="55" spans="1:13" ht="35.1" customHeight="1">
      <c r="A55" s="2">
        <v>52</v>
      </c>
      <c r="B55" s="10" t="s">
        <v>93</v>
      </c>
      <c r="C55" s="10" t="s">
        <v>104</v>
      </c>
      <c r="D55" s="10" t="s">
        <v>102</v>
      </c>
      <c r="E55" s="8" t="s">
        <v>86</v>
      </c>
      <c r="F55" s="19">
        <v>9789575030414</v>
      </c>
      <c r="G55" s="8">
        <v>2</v>
      </c>
      <c r="H55" s="8">
        <v>420</v>
      </c>
      <c r="I55" s="20">
        <f t="shared" si="2"/>
        <v>840</v>
      </c>
      <c r="J55" s="8" t="s">
        <v>133</v>
      </c>
      <c r="K55" s="8" t="s">
        <v>133</v>
      </c>
      <c r="L55" s="21" t="s">
        <v>222</v>
      </c>
      <c r="M55" s="78"/>
    </row>
    <row r="56" spans="1:13" ht="35.1" customHeight="1">
      <c r="A56" s="2">
        <v>53</v>
      </c>
      <c r="B56" s="10" t="s">
        <v>126</v>
      </c>
      <c r="C56" s="10" t="s">
        <v>127</v>
      </c>
      <c r="D56" s="10" t="s">
        <v>101</v>
      </c>
      <c r="E56" s="10" t="s">
        <v>86</v>
      </c>
      <c r="F56" s="19">
        <v>9789862415870</v>
      </c>
      <c r="G56" s="10">
        <v>2</v>
      </c>
      <c r="H56" s="10">
        <v>280</v>
      </c>
      <c r="I56" s="32">
        <f t="shared" si="2"/>
        <v>560</v>
      </c>
      <c r="J56" s="8" t="s">
        <v>133</v>
      </c>
      <c r="K56" s="8" t="s">
        <v>133</v>
      </c>
      <c r="L56" s="21" t="s">
        <v>222</v>
      </c>
      <c r="M56" s="78"/>
    </row>
    <row r="57" spans="1:13" ht="35.1" customHeight="1">
      <c r="A57" s="2">
        <v>54</v>
      </c>
      <c r="B57" s="10" t="s">
        <v>128</v>
      </c>
      <c r="C57" s="10" t="s">
        <v>127</v>
      </c>
      <c r="D57" s="10" t="s">
        <v>101</v>
      </c>
      <c r="E57" s="10" t="s">
        <v>86</v>
      </c>
      <c r="F57" s="19">
        <v>9789862415863</v>
      </c>
      <c r="G57" s="10">
        <v>2</v>
      </c>
      <c r="H57" s="10">
        <v>280</v>
      </c>
      <c r="I57" s="20">
        <f t="shared" si="2"/>
        <v>560</v>
      </c>
      <c r="J57" s="8" t="s">
        <v>133</v>
      </c>
      <c r="K57" s="8" t="s">
        <v>133</v>
      </c>
      <c r="L57" s="21" t="s">
        <v>211</v>
      </c>
      <c r="M57" s="78"/>
    </row>
    <row r="58" spans="1:13" ht="35.1" customHeight="1">
      <c r="A58" s="2">
        <v>55</v>
      </c>
      <c r="B58" s="10" t="s">
        <v>129</v>
      </c>
      <c r="C58" s="10" t="s">
        <v>117</v>
      </c>
      <c r="D58" s="10" t="s">
        <v>101</v>
      </c>
      <c r="E58" s="10" t="s">
        <v>86</v>
      </c>
      <c r="F58" s="19">
        <v>9789862415849</v>
      </c>
      <c r="G58" s="10">
        <v>2</v>
      </c>
      <c r="H58" s="10">
        <v>280</v>
      </c>
      <c r="I58" s="20">
        <f t="shared" si="2"/>
        <v>560</v>
      </c>
      <c r="J58" s="8" t="s">
        <v>133</v>
      </c>
      <c r="K58" s="8" t="s">
        <v>133</v>
      </c>
      <c r="L58" s="21" t="s">
        <v>212</v>
      </c>
      <c r="M58" s="78"/>
    </row>
    <row r="59" spans="1:13" ht="35.1" customHeight="1">
      <c r="A59" s="2">
        <v>56</v>
      </c>
      <c r="B59" s="9" t="s">
        <v>84</v>
      </c>
      <c r="C59" s="9" t="s">
        <v>87</v>
      </c>
      <c r="D59" s="9" t="s">
        <v>85</v>
      </c>
      <c r="E59" s="8" t="s">
        <v>86</v>
      </c>
      <c r="F59" s="33">
        <v>9789863842729</v>
      </c>
      <c r="G59" s="8">
        <v>2</v>
      </c>
      <c r="H59" s="8">
        <v>420</v>
      </c>
      <c r="I59" s="20">
        <f t="shared" si="2"/>
        <v>840</v>
      </c>
      <c r="J59" s="8" t="s">
        <v>133</v>
      </c>
      <c r="K59" s="8" t="s">
        <v>133</v>
      </c>
      <c r="L59" s="21" t="s">
        <v>223</v>
      </c>
      <c r="M59" s="78"/>
    </row>
    <row r="60" spans="1:13" ht="35.1" customHeight="1">
      <c r="A60" s="2">
        <v>57</v>
      </c>
      <c r="B60" s="9" t="s">
        <v>88</v>
      </c>
      <c r="C60" s="10" t="s">
        <v>87</v>
      </c>
      <c r="D60" s="10" t="s">
        <v>85</v>
      </c>
      <c r="E60" s="11" t="s">
        <v>86</v>
      </c>
      <c r="F60" s="34">
        <v>9789863844129</v>
      </c>
      <c r="G60" s="11">
        <v>2</v>
      </c>
      <c r="H60" s="11">
        <v>450</v>
      </c>
      <c r="I60" s="35">
        <f t="shared" si="2"/>
        <v>900</v>
      </c>
      <c r="J60" s="8" t="s">
        <v>133</v>
      </c>
      <c r="K60" s="8" t="s">
        <v>133</v>
      </c>
      <c r="L60" s="21" t="s">
        <v>212</v>
      </c>
      <c r="M60" s="78"/>
    </row>
    <row r="61" spans="1:13" ht="35.1" customHeight="1">
      <c r="A61" s="2">
        <v>58</v>
      </c>
      <c r="B61" s="15" t="s">
        <v>134</v>
      </c>
      <c r="C61" s="10" t="s">
        <v>87</v>
      </c>
      <c r="D61" s="10" t="s">
        <v>85</v>
      </c>
      <c r="E61" s="11" t="s">
        <v>86</v>
      </c>
      <c r="F61" s="36">
        <v>9789863847526</v>
      </c>
      <c r="G61" s="15">
        <v>2</v>
      </c>
      <c r="H61" s="15">
        <v>470</v>
      </c>
      <c r="I61" s="31">
        <f t="shared" si="2"/>
        <v>940</v>
      </c>
      <c r="J61" s="8" t="s">
        <v>133</v>
      </c>
      <c r="K61" s="8" t="s">
        <v>133</v>
      </c>
      <c r="L61" s="21" t="s">
        <v>211</v>
      </c>
      <c r="M61" s="78"/>
    </row>
    <row r="62" spans="1:13" s="18" customFormat="1" ht="35.1" customHeight="1">
      <c r="A62" s="16">
        <v>59</v>
      </c>
      <c r="B62" s="15" t="s">
        <v>136</v>
      </c>
      <c r="C62" s="37" t="s">
        <v>87</v>
      </c>
      <c r="D62" s="37" t="s">
        <v>135</v>
      </c>
      <c r="E62" s="17" t="s">
        <v>86</v>
      </c>
      <c r="F62" s="38">
        <v>9787557028657</v>
      </c>
      <c r="G62" s="15">
        <v>2</v>
      </c>
      <c r="H62" s="15">
        <v>359</v>
      </c>
      <c r="I62" s="39">
        <f>G62*H62</f>
        <v>718</v>
      </c>
      <c r="J62" s="40" t="s">
        <v>133</v>
      </c>
      <c r="K62" s="40" t="s">
        <v>133</v>
      </c>
      <c r="L62" s="28" t="s">
        <v>212</v>
      </c>
      <c r="M62" s="79"/>
    </row>
    <row r="63" spans="1:13" ht="35.1" customHeight="1">
      <c r="A63" s="2">
        <v>60</v>
      </c>
      <c r="B63" s="9" t="s">
        <v>152</v>
      </c>
      <c r="C63" s="9" t="s">
        <v>153</v>
      </c>
      <c r="D63" s="9" t="s">
        <v>101</v>
      </c>
      <c r="E63" s="10" t="s">
        <v>224</v>
      </c>
      <c r="F63" s="19">
        <v>9789575039691</v>
      </c>
      <c r="G63" s="8">
        <v>2</v>
      </c>
      <c r="H63" s="8">
        <v>300</v>
      </c>
      <c r="I63" s="20">
        <f>G63*H63</f>
        <v>600</v>
      </c>
      <c r="J63" s="8" t="s">
        <v>133</v>
      </c>
      <c r="K63" s="8" t="s">
        <v>133</v>
      </c>
      <c r="L63" s="8" t="s">
        <v>133</v>
      </c>
      <c r="M63" s="78"/>
    </row>
    <row r="64" spans="1:13" ht="35.1" customHeight="1">
      <c r="A64" s="2">
        <v>61</v>
      </c>
      <c r="B64" s="9" t="s">
        <v>154</v>
      </c>
      <c r="C64" s="9" t="s">
        <v>153</v>
      </c>
      <c r="D64" s="9" t="s">
        <v>101</v>
      </c>
      <c r="E64" s="10" t="s">
        <v>225</v>
      </c>
      <c r="F64" s="19">
        <v>9789575039707</v>
      </c>
      <c r="G64" s="8">
        <v>1</v>
      </c>
      <c r="H64" s="8">
        <v>300</v>
      </c>
      <c r="I64" s="20">
        <f>G64*H64</f>
        <v>300</v>
      </c>
      <c r="J64" s="8" t="s">
        <v>133</v>
      </c>
      <c r="K64" s="8" t="s">
        <v>133</v>
      </c>
      <c r="L64" s="8" t="s">
        <v>133</v>
      </c>
      <c r="M64" s="78"/>
    </row>
    <row r="65" spans="1:13" ht="35.1" customHeight="1">
      <c r="A65" s="2">
        <v>62</v>
      </c>
      <c r="B65" s="9" t="s">
        <v>155</v>
      </c>
      <c r="C65" s="9" t="s">
        <v>153</v>
      </c>
      <c r="D65" s="9" t="s">
        <v>101</v>
      </c>
      <c r="E65" s="10" t="s">
        <v>224</v>
      </c>
      <c r="F65" s="19">
        <v>9786263051423</v>
      </c>
      <c r="G65" s="8">
        <v>1</v>
      </c>
      <c r="H65" s="8">
        <v>300</v>
      </c>
      <c r="I65" s="20">
        <f>G65*H65</f>
        <v>300</v>
      </c>
      <c r="J65" s="8" t="s">
        <v>133</v>
      </c>
      <c r="K65" s="8" t="s">
        <v>133</v>
      </c>
      <c r="L65" s="8" t="s">
        <v>133</v>
      </c>
      <c r="M65" s="78"/>
    </row>
    <row r="66" spans="1:13" ht="35.1" customHeight="1">
      <c r="A66" s="2">
        <v>63</v>
      </c>
      <c r="B66" s="29" t="s">
        <v>226</v>
      </c>
      <c r="C66" s="41" t="s">
        <v>227</v>
      </c>
      <c r="D66" s="41" t="s">
        <v>185</v>
      </c>
      <c r="E66" s="25" t="s">
        <v>221</v>
      </c>
      <c r="F66" s="30">
        <v>9789864791057</v>
      </c>
      <c r="G66" s="42">
        <v>2</v>
      </c>
      <c r="H66" s="43">
        <v>350</v>
      </c>
      <c r="I66" s="31">
        <f>G66*H66</f>
        <v>700</v>
      </c>
      <c r="J66" s="21" t="s">
        <v>211</v>
      </c>
      <c r="K66" s="21" t="s">
        <v>223</v>
      </c>
      <c r="L66" s="21" t="s">
        <v>228</v>
      </c>
      <c r="M66" s="78"/>
    </row>
    <row r="67" spans="1:13" ht="35.1" customHeight="1">
      <c r="A67" s="2">
        <v>64</v>
      </c>
      <c r="B67" s="9" t="s">
        <v>156</v>
      </c>
      <c r="C67" s="43" t="s">
        <v>229</v>
      </c>
      <c r="D67" s="43" t="s">
        <v>95</v>
      </c>
      <c r="E67" s="44" t="s">
        <v>230</v>
      </c>
      <c r="F67" s="26">
        <v>9789865664466</v>
      </c>
      <c r="G67" s="45">
        <v>2</v>
      </c>
      <c r="H67" s="43">
        <v>260</v>
      </c>
      <c r="I67" s="31">
        <f t="shared" ref="I67:I105" si="3">G67*H67</f>
        <v>520</v>
      </c>
      <c r="J67" s="21" t="s">
        <v>231</v>
      </c>
      <c r="K67" s="21" t="s">
        <v>212</v>
      </c>
      <c r="L67" s="21" t="s">
        <v>212</v>
      </c>
      <c r="M67" s="78"/>
    </row>
    <row r="68" spans="1:13" ht="35.1" customHeight="1">
      <c r="A68" s="2">
        <v>65</v>
      </c>
      <c r="B68" s="9" t="s">
        <v>169</v>
      </c>
      <c r="C68" s="43" t="s">
        <v>170</v>
      </c>
      <c r="D68" s="43" t="s">
        <v>171</v>
      </c>
      <c r="E68" s="44"/>
      <c r="F68" s="26">
        <v>9789576084928</v>
      </c>
      <c r="G68" s="45">
        <v>2</v>
      </c>
      <c r="H68" s="43">
        <v>195</v>
      </c>
      <c r="I68" s="31">
        <f t="shared" si="3"/>
        <v>390</v>
      </c>
      <c r="J68" s="21" t="s">
        <v>212</v>
      </c>
      <c r="K68" s="21" t="s">
        <v>212</v>
      </c>
      <c r="L68" s="21" t="s">
        <v>212</v>
      </c>
      <c r="M68" s="78"/>
    </row>
    <row r="69" spans="1:13" ht="35.1" customHeight="1">
      <c r="A69" s="2">
        <v>66</v>
      </c>
      <c r="B69" s="9" t="s">
        <v>168</v>
      </c>
      <c r="C69" s="43" t="s">
        <v>172</v>
      </c>
      <c r="D69" s="43" t="s">
        <v>173</v>
      </c>
      <c r="E69" s="44"/>
      <c r="F69" s="26">
        <v>9789862114155</v>
      </c>
      <c r="G69" s="45">
        <v>2</v>
      </c>
      <c r="H69" s="43">
        <v>320</v>
      </c>
      <c r="I69" s="31">
        <f t="shared" si="3"/>
        <v>640</v>
      </c>
      <c r="J69" s="21" t="s">
        <v>212</v>
      </c>
      <c r="K69" s="21" t="s">
        <v>212</v>
      </c>
      <c r="L69" s="21" t="s">
        <v>212</v>
      </c>
      <c r="M69" s="78"/>
    </row>
    <row r="70" spans="1:13" ht="35.1" customHeight="1">
      <c r="A70" s="2">
        <v>67</v>
      </c>
      <c r="B70" s="9" t="s">
        <v>174</v>
      </c>
      <c r="C70" s="43" t="s">
        <v>175</v>
      </c>
      <c r="D70" s="43" t="s">
        <v>176</v>
      </c>
      <c r="E70" s="44"/>
      <c r="F70" s="26">
        <v>9789573280002</v>
      </c>
      <c r="G70" s="21">
        <v>2</v>
      </c>
      <c r="H70" s="46">
        <v>320</v>
      </c>
      <c r="I70" s="31">
        <f t="shared" si="3"/>
        <v>640</v>
      </c>
      <c r="J70" s="21" t="s">
        <v>212</v>
      </c>
      <c r="K70" s="21" t="s">
        <v>232</v>
      </c>
      <c r="L70" s="21" t="s">
        <v>212</v>
      </c>
      <c r="M70" s="78"/>
    </row>
    <row r="71" spans="1:13" ht="35.1" customHeight="1">
      <c r="A71" s="2">
        <v>68</v>
      </c>
      <c r="B71" s="9" t="s">
        <v>157</v>
      </c>
      <c r="C71" s="43" t="s">
        <v>177</v>
      </c>
      <c r="D71" s="43" t="s">
        <v>178</v>
      </c>
      <c r="E71" s="44"/>
      <c r="F71" s="26">
        <v>9789868794214</v>
      </c>
      <c r="G71" s="21">
        <v>2</v>
      </c>
      <c r="H71" s="27">
        <v>300</v>
      </c>
      <c r="I71" s="31">
        <f t="shared" si="3"/>
        <v>600</v>
      </c>
      <c r="J71" s="21" t="s">
        <v>212</v>
      </c>
      <c r="K71" s="21" t="s">
        <v>212</v>
      </c>
      <c r="L71" s="21" t="s">
        <v>212</v>
      </c>
      <c r="M71" s="78"/>
    </row>
    <row r="72" spans="1:13" ht="35.1" customHeight="1">
      <c r="A72" s="2">
        <v>69</v>
      </c>
      <c r="B72" s="9" t="s">
        <v>158</v>
      </c>
      <c r="C72" s="43" t="s">
        <v>179</v>
      </c>
      <c r="D72" s="43" t="s">
        <v>180</v>
      </c>
      <c r="E72" s="44"/>
      <c r="F72" s="26">
        <v>9789864270170</v>
      </c>
      <c r="G72" s="21">
        <v>2</v>
      </c>
      <c r="H72" s="27">
        <v>250</v>
      </c>
      <c r="I72" s="31">
        <f t="shared" si="3"/>
        <v>500</v>
      </c>
      <c r="J72" s="21" t="s">
        <v>212</v>
      </c>
      <c r="K72" s="21" t="s">
        <v>212</v>
      </c>
      <c r="L72" s="21" t="s">
        <v>212</v>
      </c>
      <c r="M72" s="78"/>
    </row>
    <row r="73" spans="1:13" ht="35.1" customHeight="1">
      <c r="A73" s="2">
        <v>70</v>
      </c>
      <c r="B73" s="9" t="s">
        <v>159</v>
      </c>
      <c r="C73" s="43" t="s">
        <v>233</v>
      </c>
      <c r="D73" s="43" t="s">
        <v>181</v>
      </c>
      <c r="E73" s="44"/>
      <c r="F73" s="26">
        <v>9789866608216</v>
      </c>
      <c r="G73" s="21">
        <v>2</v>
      </c>
      <c r="H73" s="27">
        <v>280</v>
      </c>
      <c r="I73" s="31">
        <f t="shared" si="3"/>
        <v>560</v>
      </c>
      <c r="J73" s="21" t="s">
        <v>218</v>
      </c>
      <c r="K73" s="21" t="s">
        <v>234</v>
      </c>
      <c r="L73" s="21" t="s">
        <v>212</v>
      </c>
      <c r="M73" s="78"/>
    </row>
    <row r="74" spans="1:13" ht="35.1" customHeight="1">
      <c r="A74" s="2">
        <v>71</v>
      </c>
      <c r="B74" s="9" t="s">
        <v>160</v>
      </c>
      <c r="C74" s="43" t="s">
        <v>182</v>
      </c>
      <c r="D74" s="43" t="s">
        <v>183</v>
      </c>
      <c r="E74" s="44"/>
      <c r="F74" s="26">
        <v>9789865730857</v>
      </c>
      <c r="G74" s="21">
        <v>2</v>
      </c>
      <c r="H74" s="27">
        <v>340</v>
      </c>
      <c r="I74" s="31">
        <f t="shared" si="3"/>
        <v>680</v>
      </c>
      <c r="J74" s="21" t="s">
        <v>232</v>
      </c>
      <c r="K74" s="21" t="s">
        <v>211</v>
      </c>
      <c r="L74" s="21" t="s">
        <v>212</v>
      </c>
      <c r="M74" s="78"/>
    </row>
    <row r="75" spans="1:13" ht="35.1" customHeight="1">
      <c r="A75" s="2">
        <v>72</v>
      </c>
      <c r="B75" s="9" t="s">
        <v>161</v>
      </c>
      <c r="C75" s="47" t="s">
        <v>184</v>
      </c>
      <c r="D75" s="47" t="s">
        <v>185</v>
      </c>
      <c r="E75" s="44"/>
      <c r="F75" s="26">
        <v>9789864796571</v>
      </c>
      <c r="G75" s="21">
        <v>2</v>
      </c>
      <c r="H75" s="27">
        <v>350</v>
      </c>
      <c r="I75" s="31">
        <f t="shared" si="3"/>
        <v>700</v>
      </c>
      <c r="J75" s="21" t="s">
        <v>212</v>
      </c>
      <c r="K75" s="21" t="s">
        <v>212</v>
      </c>
      <c r="L75" s="21" t="s">
        <v>212</v>
      </c>
      <c r="M75" s="78"/>
    </row>
    <row r="76" spans="1:13" ht="35.1" customHeight="1">
      <c r="A76" s="2">
        <v>73</v>
      </c>
      <c r="B76" s="9" t="s">
        <v>162</v>
      </c>
      <c r="C76" s="48" t="s">
        <v>186</v>
      </c>
      <c r="D76" s="48" t="s">
        <v>187</v>
      </c>
      <c r="E76" s="25"/>
      <c r="F76" s="26">
        <v>9789863429425</v>
      </c>
      <c r="G76" s="21">
        <v>2</v>
      </c>
      <c r="H76" s="27">
        <v>880</v>
      </c>
      <c r="I76" s="31">
        <f t="shared" si="3"/>
        <v>1760</v>
      </c>
      <c r="J76" s="21" t="s">
        <v>212</v>
      </c>
      <c r="K76" s="21" t="s">
        <v>212</v>
      </c>
      <c r="L76" s="21" t="s">
        <v>212</v>
      </c>
      <c r="M76" s="78"/>
    </row>
    <row r="77" spans="1:13" ht="35.1" customHeight="1">
      <c r="A77" s="2">
        <v>74</v>
      </c>
      <c r="B77" s="9" t="s">
        <v>163</v>
      </c>
      <c r="C77" s="24" t="s">
        <v>188</v>
      </c>
      <c r="D77" s="24" t="s">
        <v>189</v>
      </c>
      <c r="E77" s="25"/>
      <c r="F77" s="26">
        <v>9789861898100</v>
      </c>
      <c r="G77" s="21">
        <v>2</v>
      </c>
      <c r="H77" s="49">
        <v>280</v>
      </c>
      <c r="I77" s="31">
        <f t="shared" ref="I77:I82" si="4">G77*H77</f>
        <v>560</v>
      </c>
      <c r="J77" s="21" t="s">
        <v>212</v>
      </c>
      <c r="K77" s="21" t="s">
        <v>212</v>
      </c>
      <c r="L77" s="21" t="s">
        <v>212</v>
      </c>
      <c r="M77" s="78"/>
    </row>
    <row r="78" spans="1:13" ht="35.1" customHeight="1">
      <c r="A78" s="2">
        <v>75</v>
      </c>
      <c r="B78" s="9" t="s">
        <v>164</v>
      </c>
      <c r="C78" s="9" t="s">
        <v>190</v>
      </c>
      <c r="D78" s="9" t="s">
        <v>101</v>
      </c>
      <c r="E78" s="25"/>
      <c r="F78" s="26">
        <v>9789575038472</v>
      </c>
      <c r="G78" s="21">
        <v>2</v>
      </c>
      <c r="H78" s="49">
        <v>320</v>
      </c>
      <c r="I78" s="31">
        <f t="shared" si="4"/>
        <v>640</v>
      </c>
      <c r="J78" s="21" t="s">
        <v>212</v>
      </c>
      <c r="K78" s="21" t="s">
        <v>223</v>
      </c>
      <c r="L78" s="21" t="s">
        <v>212</v>
      </c>
      <c r="M78" s="78"/>
    </row>
    <row r="79" spans="1:13" ht="35.1" customHeight="1">
      <c r="A79" s="2">
        <v>76</v>
      </c>
      <c r="B79" s="9" t="s">
        <v>165</v>
      </c>
      <c r="C79" s="9" t="s">
        <v>191</v>
      </c>
      <c r="D79" s="9" t="s">
        <v>183</v>
      </c>
      <c r="E79" s="50"/>
      <c r="F79" s="51">
        <v>9789865730703</v>
      </c>
      <c r="G79" s="52">
        <v>2</v>
      </c>
      <c r="H79" s="27">
        <v>599</v>
      </c>
      <c r="I79" s="31">
        <f t="shared" si="4"/>
        <v>1198</v>
      </c>
      <c r="J79" s="21" t="s">
        <v>212</v>
      </c>
      <c r="K79" s="21" t="s">
        <v>212</v>
      </c>
      <c r="L79" s="21" t="s">
        <v>212</v>
      </c>
      <c r="M79" s="78"/>
    </row>
    <row r="80" spans="1:13" ht="35.1" customHeight="1">
      <c r="A80" s="2">
        <v>77</v>
      </c>
      <c r="B80" s="9" t="s">
        <v>166</v>
      </c>
      <c r="C80" s="9" t="s">
        <v>193</v>
      </c>
      <c r="D80" s="9" t="s">
        <v>185</v>
      </c>
      <c r="E80" s="53"/>
      <c r="F80" s="54">
        <v>9789864798506</v>
      </c>
      <c r="G80" s="55">
        <v>2</v>
      </c>
      <c r="H80" s="56">
        <v>350</v>
      </c>
      <c r="I80" s="31">
        <f t="shared" si="4"/>
        <v>700</v>
      </c>
      <c r="J80" s="21" t="s">
        <v>212</v>
      </c>
      <c r="K80" s="21" t="s">
        <v>211</v>
      </c>
      <c r="L80" s="21" t="s">
        <v>212</v>
      </c>
      <c r="M80" s="78"/>
    </row>
    <row r="81" spans="1:13" ht="35.1" customHeight="1">
      <c r="A81" s="2">
        <v>78</v>
      </c>
      <c r="B81" s="9" t="s">
        <v>167</v>
      </c>
      <c r="C81" s="9" t="s">
        <v>194</v>
      </c>
      <c r="D81" s="9" t="s">
        <v>173</v>
      </c>
      <c r="E81" s="53"/>
      <c r="F81" s="54">
        <v>9789862110294</v>
      </c>
      <c r="G81" s="55">
        <v>2</v>
      </c>
      <c r="H81" s="56">
        <v>300</v>
      </c>
      <c r="I81" s="31">
        <f t="shared" si="4"/>
        <v>600</v>
      </c>
      <c r="J81" s="21" t="s">
        <v>212</v>
      </c>
      <c r="K81" s="21" t="s">
        <v>212</v>
      </c>
      <c r="L81" s="21" t="s">
        <v>212</v>
      </c>
      <c r="M81" s="78"/>
    </row>
    <row r="82" spans="1:13" ht="35.1" customHeight="1">
      <c r="A82" s="2">
        <v>79</v>
      </c>
      <c r="B82" s="9" t="s">
        <v>195</v>
      </c>
      <c r="C82" s="9" t="s">
        <v>192</v>
      </c>
      <c r="D82" s="9" t="s">
        <v>101</v>
      </c>
      <c r="E82" s="50"/>
      <c r="F82" s="51">
        <v>9789575035754</v>
      </c>
      <c r="G82" s="52">
        <v>2</v>
      </c>
      <c r="H82" s="57">
        <v>300</v>
      </c>
      <c r="I82" s="31">
        <f t="shared" si="4"/>
        <v>600</v>
      </c>
      <c r="J82" s="21" t="s">
        <v>212</v>
      </c>
      <c r="K82" s="21" t="s">
        <v>212</v>
      </c>
      <c r="L82" s="21" t="s">
        <v>212</v>
      </c>
      <c r="M82" s="78"/>
    </row>
    <row r="83" spans="1:13" ht="35.1" customHeight="1">
      <c r="A83" s="2">
        <v>80</v>
      </c>
      <c r="B83" s="9" t="s">
        <v>197</v>
      </c>
      <c r="C83" s="9" t="s">
        <v>117</v>
      </c>
      <c r="D83" s="9" t="s">
        <v>101</v>
      </c>
      <c r="E83" s="78"/>
      <c r="F83" s="54">
        <v>9789575035754</v>
      </c>
      <c r="G83" s="58">
        <v>2</v>
      </c>
      <c r="H83" s="59">
        <v>300</v>
      </c>
      <c r="I83" s="31">
        <f t="shared" ref="I83:I84" si="5">G83*H83</f>
        <v>600</v>
      </c>
      <c r="J83" s="21" t="s">
        <v>212</v>
      </c>
      <c r="K83" s="21" t="s">
        <v>212</v>
      </c>
      <c r="L83" s="21" t="s">
        <v>212</v>
      </c>
      <c r="M83" s="78"/>
    </row>
    <row r="84" spans="1:13" ht="35.1" customHeight="1">
      <c r="A84" s="2">
        <v>81</v>
      </c>
      <c r="B84" s="9" t="s">
        <v>198</v>
      </c>
      <c r="C84" s="9" t="s">
        <v>117</v>
      </c>
      <c r="D84" s="9" t="s">
        <v>101</v>
      </c>
      <c r="E84" s="53"/>
      <c r="F84" s="54">
        <v>9789575035761</v>
      </c>
      <c r="G84" s="55">
        <v>2</v>
      </c>
      <c r="H84" s="60">
        <v>300</v>
      </c>
      <c r="I84" s="31">
        <f t="shared" si="5"/>
        <v>600</v>
      </c>
      <c r="J84" s="21" t="s">
        <v>212</v>
      </c>
      <c r="K84" s="21" t="s">
        <v>212</v>
      </c>
      <c r="L84" s="21" t="s">
        <v>212</v>
      </c>
      <c r="M84" s="78"/>
    </row>
    <row r="85" spans="1:13" ht="35.1" customHeight="1">
      <c r="A85" s="2">
        <v>82</v>
      </c>
      <c r="B85" s="9" t="s">
        <v>199</v>
      </c>
      <c r="C85" s="9" t="s">
        <v>117</v>
      </c>
      <c r="D85" s="9" t="s">
        <v>101</v>
      </c>
      <c r="E85" s="53"/>
      <c r="F85" s="61">
        <v>9789575035778</v>
      </c>
      <c r="G85" s="55">
        <v>2</v>
      </c>
      <c r="H85" s="62">
        <v>300</v>
      </c>
      <c r="I85" s="31">
        <f t="shared" si="3"/>
        <v>600</v>
      </c>
      <c r="J85" s="21" t="s">
        <v>212</v>
      </c>
      <c r="K85" s="21" t="s">
        <v>212</v>
      </c>
      <c r="L85" s="21" t="s">
        <v>212</v>
      </c>
      <c r="M85" s="78"/>
    </row>
    <row r="86" spans="1:13" ht="35.1" customHeight="1">
      <c r="A86" s="2">
        <v>83</v>
      </c>
      <c r="B86" s="9" t="s">
        <v>200</v>
      </c>
      <c r="C86" s="9" t="s">
        <v>117</v>
      </c>
      <c r="D86" s="9" t="s">
        <v>101</v>
      </c>
      <c r="E86" s="53"/>
      <c r="F86" s="61">
        <v>9789575035785</v>
      </c>
      <c r="G86" s="55">
        <v>2</v>
      </c>
      <c r="H86" s="62">
        <v>300</v>
      </c>
      <c r="I86" s="31">
        <f t="shared" si="3"/>
        <v>600</v>
      </c>
      <c r="J86" s="21" t="s">
        <v>211</v>
      </c>
      <c r="K86" s="21" t="s">
        <v>212</v>
      </c>
      <c r="L86" s="21" t="s">
        <v>212</v>
      </c>
      <c r="M86" s="78"/>
    </row>
    <row r="87" spans="1:13" ht="35.1" customHeight="1">
      <c r="A87" s="2">
        <v>84</v>
      </c>
      <c r="B87" s="9" t="s">
        <v>201</v>
      </c>
      <c r="C87" s="9" t="s">
        <v>117</v>
      </c>
      <c r="D87" s="9" t="s">
        <v>101</v>
      </c>
      <c r="E87" s="53"/>
      <c r="F87" s="61">
        <v>978626305040</v>
      </c>
      <c r="G87" s="55">
        <v>2</v>
      </c>
      <c r="H87" s="62">
        <v>300</v>
      </c>
      <c r="I87" s="31">
        <f t="shared" si="3"/>
        <v>600</v>
      </c>
      <c r="J87" s="21" t="s">
        <v>212</v>
      </c>
      <c r="K87" s="21" t="s">
        <v>212</v>
      </c>
      <c r="L87" s="21" t="s">
        <v>212</v>
      </c>
      <c r="M87" s="78"/>
    </row>
    <row r="88" spans="1:13" ht="35.1" customHeight="1">
      <c r="A88" s="2">
        <v>85</v>
      </c>
      <c r="B88" s="9" t="s">
        <v>202</v>
      </c>
      <c r="C88" s="9" t="s">
        <v>117</v>
      </c>
      <c r="D88" s="9" t="s">
        <v>101</v>
      </c>
      <c r="E88" s="53"/>
      <c r="F88" s="61">
        <v>9786263050389</v>
      </c>
      <c r="G88" s="55">
        <v>2</v>
      </c>
      <c r="H88" s="62">
        <v>300</v>
      </c>
      <c r="I88" s="31">
        <f t="shared" si="3"/>
        <v>600</v>
      </c>
      <c r="J88" s="21" t="s">
        <v>211</v>
      </c>
      <c r="K88" s="21" t="s">
        <v>212</v>
      </c>
      <c r="L88" s="21" t="s">
        <v>212</v>
      </c>
      <c r="M88" s="78"/>
    </row>
    <row r="89" spans="1:13" ht="35.1" customHeight="1">
      <c r="A89" s="2">
        <v>86</v>
      </c>
      <c r="B89" s="9" t="s">
        <v>349</v>
      </c>
      <c r="C89" s="9" t="s">
        <v>117</v>
      </c>
      <c r="D89" s="9" t="s">
        <v>101</v>
      </c>
      <c r="E89" s="53"/>
      <c r="F89" s="61">
        <v>9786263050396</v>
      </c>
      <c r="G89" s="55">
        <v>2</v>
      </c>
      <c r="H89" s="62">
        <v>300</v>
      </c>
      <c r="I89" s="31">
        <f t="shared" si="3"/>
        <v>600</v>
      </c>
      <c r="J89" s="21" t="s">
        <v>212</v>
      </c>
      <c r="K89" s="21" t="s">
        <v>212</v>
      </c>
      <c r="L89" s="21" t="s">
        <v>212</v>
      </c>
      <c r="M89" s="78"/>
    </row>
    <row r="90" spans="1:13" ht="35.1" customHeight="1">
      <c r="A90" s="2">
        <v>87</v>
      </c>
      <c r="B90" s="9" t="s">
        <v>203</v>
      </c>
      <c r="C90" s="9" t="s">
        <v>117</v>
      </c>
      <c r="D90" s="9" t="s">
        <v>101</v>
      </c>
      <c r="E90" s="53"/>
      <c r="F90" s="61">
        <v>9786263050419</v>
      </c>
      <c r="G90" s="55">
        <v>2</v>
      </c>
      <c r="H90" s="62">
        <v>300</v>
      </c>
      <c r="I90" s="31">
        <f t="shared" si="3"/>
        <v>600</v>
      </c>
      <c r="J90" s="21" t="s">
        <v>212</v>
      </c>
      <c r="K90" s="21" t="s">
        <v>212</v>
      </c>
      <c r="L90" s="21" t="s">
        <v>212</v>
      </c>
      <c r="M90" s="78"/>
    </row>
    <row r="91" spans="1:13" ht="35.1" customHeight="1">
      <c r="A91" s="2">
        <v>88</v>
      </c>
      <c r="B91" s="29" t="s">
        <v>235</v>
      </c>
      <c r="C91" s="29" t="s">
        <v>236</v>
      </c>
      <c r="D91" s="29" t="s">
        <v>121</v>
      </c>
      <c r="E91" s="25" t="s">
        <v>237</v>
      </c>
      <c r="F91" s="30">
        <v>9789869420280</v>
      </c>
      <c r="G91" s="21">
        <v>2</v>
      </c>
      <c r="H91" s="27">
        <v>300</v>
      </c>
      <c r="I91" s="31">
        <f t="shared" ref="I91:I99" si="6">G91*H91</f>
        <v>600</v>
      </c>
      <c r="J91" s="21" t="s">
        <v>212</v>
      </c>
      <c r="K91" s="21" t="s">
        <v>212</v>
      </c>
      <c r="L91" s="21" t="s">
        <v>232</v>
      </c>
      <c r="M91" s="78"/>
    </row>
    <row r="92" spans="1:13" ht="35.1" customHeight="1">
      <c r="A92" s="2">
        <v>89</v>
      </c>
      <c r="B92" s="63" t="s">
        <v>238</v>
      </c>
      <c r="C92" s="29" t="s">
        <v>236</v>
      </c>
      <c r="D92" s="29" t="s">
        <v>121</v>
      </c>
      <c r="E92" s="25" t="s">
        <v>239</v>
      </c>
      <c r="F92" s="30">
        <v>9789869486101</v>
      </c>
      <c r="G92" s="21">
        <v>2</v>
      </c>
      <c r="H92" s="64">
        <v>300</v>
      </c>
      <c r="I92" s="31">
        <f t="shared" si="6"/>
        <v>600</v>
      </c>
      <c r="J92" s="21" t="s">
        <v>212</v>
      </c>
      <c r="K92" s="21" t="s">
        <v>212</v>
      </c>
      <c r="L92" s="21" t="s">
        <v>212</v>
      </c>
      <c r="M92" s="78"/>
    </row>
    <row r="93" spans="1:13" ht="35.1" customHeight="1">
      <c r="A93" s="2">
        <v>90</v>
      </c>
      <c r="B93" s="63" t="s">
        <v>240</v>
      </c>
      <c r="C93" s="29" t="s">
        <v>236</v>
      </c>
      <c r="D93" s="29" t="s">
        <v>121</v>
      </c>
      <c r="E93" s="25" t="s">
        <v>237</v>
      </c>
      <c r="F93" s="30">
        <v>9789869486118</v>
      </c>
      <c r="G93" s="21">
        <v>2</v>
      </c>
      <c r="H93" s="27">
        <v>300</v>
      </c>
      <c r="I93" s="31">
        <f t="shared" si="6"/>
        <v>600</v>
      </c>
      <c r="J93" s="21" t="s">
        <v>232</v>
      </c>
      <c r="K93" s="21" t="s">
        <v>212</v>
      </c>
      <c r="L93" s="21" t="s">
        <v>212</v>
      </c>
      <c r="M93" s="78"/>
    </row>
    <row r="94" spans="1:13" ht="35.1" customHeight="1">
      <c r="A94" s="2">
        <v>91</v>
      </c>
      <c r="B94" s="63" t="s">
        <v>241</v>
      </c>
      <c r="C94" s="29" t="s">
        <v>236</v>
      </c>
      <c r="D94" s="29" t="s">
        <v>121</v>
      </c>
      <c r="E94" s="25" t="s">
        <v>237</v>
      </c>
      <c r="F94" s="30">
        <v>9789869486187</v>
      </c>
      <c r="G94" s="21">
        <v>2</v>
      </c>
      <c r="H94" s="27">
        <v>300</v>
      </c>
      <c r="I94" s="31">
        <f t="shared" si="6"/>
        <v>600</v>
      </c>
      <c r="J94" s="21" t="s">
        <v>212</v>
      </c>
      <c r="K94" s="21" t="s">
        <v>212</v>
      </c>
      <c r="L94" s="21" t="s">
        <v>212</v>
      </c>
      <c r="M94" s="78"/>
    </row>
    <row r="95" spans="1:13" ht="35.1" customHeight="1">
      <c r="A95" s="2">
        <v>92</v>
      </c>
      <c r="B95" s="24" t="s">
        <v>242</v>
      </c>
      <c r="C95" s="29" t="s">
        <v>236</v>
      </c>
      <c r="D95" s="29" t="s">
        <v>121</v>
      </c>
      <c r="E95" s="25" t="s">
        <v>237</v>
      </c>
      <c r="F95" s="30">
        <v>9789869550826</v>
      </c>
      <c r="G95" s="21">
        <v>2</v>
      </c>
      <c r="H95" s="27">
        <v>300</v>
      </c>
      <c r="I95" s="31">
        <f t="shared" si="6"/>
        <v>600</v>
      </c>
      <c r="J95" s="21" t="s">
        <v>212</v>
      </c>
      <c r="K95" s="21" t="s">
        <v>243</v>
      </c>
      <c r="L95" s="21" t="s">
        <v>211</v>
      </c>
      <c r="M95" s="78"/>
    </row>
    <row r="96" spans="1:13" ht="35.1" customHeight="1">
      <c r="A96" s="2">
        <v>93</v>
      </c>
      <c r="B96" s="29" t="s">
        <v>244</v>
      </c>
      <c r="C96" s="29" t="s">
        <v>236</v>
      </c>
      <c r="D96" s="29" t="s">
        <v>121</v>
      </c>
      <c r="E96" s="25" t="s">
        <v>237</v>
      </c>
      <c r="F96" s="30">
        <v>9786267069400</v>
      </c>
      <c r="G96" s="21">
        <v>2</v>
      </c>
      <c r="H96" s="27">
        <v>300</v>
      </c>
      <c r="I96" s="31">
        <f t="shared" si="6"/>
        <v>600</v>
      </c>
      <c r="J96" s="21" t="s">
        <v>212</v>
      </c>
      <c r="K96" s="21" t="s">
        <v>212</v>
      </c>
      <c r="L96" s="21" t="s">
        <v>212</v>
      </c>
      <c r="M96" s="78"/>
    </row>
    <row r="97" spans="1:13" ht="35.1" customHeight="1">
      <c r="A97" s="2">
        <v>94</v>
      </c>
      <c r="B97" s="29" t="s">
        <v>245</v>
      </c>
      <c r="C97" s="29" t="s">
        <v>236</v>
      </c>
      <c r="D97" s="29" t="s">
        <v>121</v>
      </c>
      <c r="E97" s="25" t="s">
        <v>237</v>
      </c>
      <c r="F97" s="30">
        <v>9786267069479</v>
      </c>
      <c r="G97" s="21">
        <v>2</v>
      </c>
      <c r="H97" s="27">
        <v>300</v>
      </c>
      <c r="I97" s="31">
        <f t="shared" si="6"/>
        <v>600</v>
      </c>
      <c r="J97" s="21" t="s">
        <v>243</v>
      </c>
      <c r="K97" s="21" t="s">
        <v>243</v>
      </c>
      <c r="L97" s="21" t="s">
        <v>212</v>
      </c>
      <c r="M97" s="78"/>
    </row>
    <row r="98" spans="1:13" ht="35.1" customHeight="1">
      <c r="A98" s="2">
        <v>95</v>
      </c>
      <c r="B98" s="24" t="s">
        <v>246</v>
      </c>
      <c r="C98" s="29" t="s">
        <v>236</v>
      </c>
      <c r="D98" s="29" t="s">
        <v>121</v>
      </c>
      <c r="E98" s="25" t="s">
        <v>239</v>
      </c>
      <c r="F98" s="26">
        <v>9786267069486</v>
      </c>
      <c r="G98" s="21">
        <v>2</v>
      </c>
      <c r="H98" s="27">
        <v>300</v>
      </c>
      <c r="I98" s="31">
        <f t="shared" si="6"/>
        <v>600</v>
      </c>
      <c r="J98" s="21" t="s">
        <v>212</v>
      </c>
      <c r="K98" s="21" t="s">
        <v>212</v>
      </c>
      <c r="L98" s="21" t="s">
        <v>212</v>
      </c>
      <c r="M98" s="78"/>
    </row>
    <row r="99" spans="1:13" ht="35.1" customHeight="1">
      <c r="A99" s="2">
        <v>96</v>
      </c>
      <c r="B99" s="24" t="s">
        <v>247</v>
      </c>
      <c r="C99" s="29" t="s">
        <v>236</v>
      </c>
      <c r="D99" s="29" t="s">
        <v>121</v>
      </c>
      <c r="E99" s="25" t="s">
        <v>237</v>
      </c>
      <c r="F99" s="26">
        <v>9786267069868</v>
      </c>
      <c r="G99" s="21">
        <v>2</v>
      </c>
      <c r="H99" s="27">
        <v>300</v>
      </c>
      <c r="I99" s="31">
        <f t="shared" si="6"/>
        <v>600</v>
      </c>
      <c r="J99" s="21" t="s">
        <v>212</v>
      </c>
      <c r="K99" s="21" t="s">
        <v>212</v>
      </c>
      <c r="L99" s="21" t="s">
        <v>212</v>
      </c>
      <c r="M99" s="78"/>
    </row>
    <row r="100" spans="1:13" ht="35.1" customHeight="1">
      <c r="A100" s="2">
        <v>97</v>
      </c>
      <c r="B100" s="63" t="s">
        <v>248</v>
      </c>
      <c r="C100" s="24" t="s">
        <v>249</v>
      </c>
      <c r="D100" s="24" t="s">
        <v>101</v>
      </c>
      <c r="E100" s="25" t="s">
        <v>250</v>
      </c>
      <c r="F100" s="26">
        <v>9789862415054</v>
      </c>
      <c r="G100" s="21">
        <v>2</v>
      </c>
      <c r="H100" s="49">
        <v>380</v>
      </c>
      <c r="I100" s="31">
        <f t="shared" ref="I100:I103" si="7">G100*H100</f>
        <v>760</v>
      </c>
      <c r="J100" s="21" t="s">
        <v>222</v>
      </c>
      <c r="K100" s="21" t="s">
        <v>212</v>
      </c>
      <c r="L100" s="21" t="s">
        <v>211</v>
      </c>
      <c r="M100" s="78"/>
    </row>
    <row r="101" spans="1:13" ht="35.1" customHeight="1">
      <c r="A101" s="2">
        <v>98</v>
      </c>
      <c r="B101" s="63" t="s">
        <v>251</v>
      </c>
      <c r="C101" s="24" t="s">
        <v>252</v>
      </c>
      <c r="D101" s="24" t="s">
        <v>253</v>
      </c>
      <c r="E101" s="25" t="s">
        <v>221</v>
      </c>
      <c r="F101" s="26">
        <v>9789864271856</v>
      </c>
      <c r="G101" s="21">
        <v>2</v>
      </c>
      <c r="H101" s="27">
        <v>270</v>
      </c>
      <c r="I101" s="31">
        <f t="shared" si="7"/>
        <v>540</v>
      </c>
      <c r="J101" s="21" t="s">
        <v>212</v>
      </c>
      <c r="K101" s="21" t="s">
        <v>222</v>
      </c>
      <c r="L101" s="21" t="s">
        <v>212</v>
      </c>
      <c r="M101" s="78"/>
    </row>
    <row r="102" spans="1:13" ht="35.1" customHeight="1">
      <c r="A102" s="2">
        <v>99</v>
      </c>
      <c r="B102" s="63" t="s">
        <v>254</v>
      </c>
      <c r="C102" s="63" t="s">
        <v>255</v>
      </c>
      <c r="D102" s="63" t="s">
        <v>256</v>
      </c>
      <c r="E102" s="25" t="s">
        <v>237</v>
      </c>
      <c r="F102" s="30">
        <v>9786267180266</v>
      </c>
      <c r="G102" s="21">
        <v>2</v>
      </c>
      <c r="H102" s="65">
        <v>599</v>
      </c>
      <c r="I102" s="31">
        <f t="shared" si="7"/>
        <v>1198</v>
      </c>
      <c r="J102" s="21" t="s">
        <v>243</v>
      </c>
      <c r="K102" s="21" t="s">
        <v>257</v>
      </c>
      <c r="L102" s="21" t="s">
        <v>243</v>
      </c>
      <c r="M102" s="78"/>
    </row>
    <row r="103" spans="1:13" ht="35.1" customHeight="1">
      <c r="A103" s="2">
        <v>100</v>
      </c>
      <c r="B103" s="24" t="s">
        <v>258</v>
      </c>
      <c r="C103" s="29" t="s">
        <v>259</v>
      </c>
      <c r="D103" s="29" t="s">
        <v>260</v>
      </c>
      <c r="E103" s="25" t="s">
        <v>239</v>
      </c>
      <c r="F103" s="30">
        <v>9789866039232</v>
      </c>
      <c r="G103" s="24">
        <v>2</v>
      </c>
      <c r="H103" s="24">
        <v>299</v>
      </c>
      <c r="I103" s="31">
        <f t="shared" si="7"/>
        <v>598</v>
      </c>
      <c r="J103" s="21" t="s">
        <v>243</v>
      </c>
      <c r="K103" s="21" t="s">
        <v>243</v>
      </c>
      <c r="L103" s="21" t="s">
        <v>243</v>
      </c>
      <c r="M103" s="78"/>
    </row>
    <row r="104" spans="1:13" ht="35.1" customHeight="1">
      <c r="A104" s="2">
        <v>101</v>
      </c>
      <c r="B104" s="24" t="s">
        <v>205</v>
      </c>
      <c r="C104" s="63" t="s">
        <v>206</v>
      </c>
      <c r="D104" s="63" t="s">
        <v>207</v>
      </c>
      <c r="E104" s="63" t="s">
        <v>350</v>
      </c>
      <c r="F104" s="30">
        <v>9789865641962</v>
      </c>
      <c r="G104" s="24">
        <v>2</v>
      </c>
      <c r="H104" s="24">
        <v>280</v>
      </c>
      <c r="I104" s="31">
        <f t="shared" si="3"/>
        <v>560</v>
      </c>
      <c r="J104" s="21" t="s">
        <v>243</v>
      </c>
      <c r="K104" s="21" t="s">
        <v>212</v>
      </c>
      <c r="L104" s="21" t="s">
        <v>212</v>
      </c>
      <c r="M104" s="78"/>
    </row>
    <row r="105" spans="1:13" ht="35.1" customHeight="1">
      <c r="A105" s="2">
        <v>102</v>
      </c>
      <c r="B105" s="24" t="s">
        <v>208</v>
      </c>
      <c r="C105" s="63" t="s">
        <v>206</v>
      </c>
      <c r="D105" s="63" t="s">
        <v>207</v>
      </c>
      <c r="E105" s="63" t="s">
        <v>350</v>
      </c>
      <c r="F105" s="30">
        <v>9789579047494</v>
      </c>
      <c r="G105" s="24">
        <v>2</v>
      </c>
      <c r="H105" s="24">
        <v>280</v>
      </c>
      <c r="I105" s="31">
        <f t="shared" si="3"/>
        <v>560</v>
      </c>
      <c r="J105" s="21" t="s">
        <v>212</v>
      </c>
      <c r="K105" s="21" t="s">
        <v>212</v>
      </c>
      <c r="L105" s="21" t="s">
        <v>212</v>
      </c>
      <c r="M105" s="78"/>
    </row>
    <row r="106" spans="1:13" ht="35.1" customHeight="1">
      <c r="A106" s="2">
        <v>103</v>
      </c>
      <c r="B106" s="24" t="s">
        <v>209</v>
      </c>
      <c r="C106" s="66" t="s">
        <v>261</v>
      </c>
      <c r="D106" s="66" t="s">
        <v>262</v>
      </c>
      <c r="E106" s="25" t="s">
        <v>221</v>
      </c>
      <c r="F106" s="67">
        <v>9789868734715</v>
      </c>
      <c r="G106" s="68">
        <v>2</v>
      </c>
      <c r="H106" s="66">
        <v>600</v>
      </c>
      <c r="I106" s="31">
        <f t="shared" ref="I106:I111" si="8">G106*H106</f>
        <v>1200</v>
      </c>
      <c r="J106" s="21" t="s">
        <v>243</v>
      </c>
      <c r="K106" s="21" t="s">
        <v>243</v>
      </c>
      <c r="L106" s="21" t="s">
        <v>211</v>
      </c>
      <c r="M106" s="78"/>
    </row>
    <row r="107" spans="1:13" ht="35.1" customHeight="1">
      <c r="A107" s="2">
        <v>104</v>
      </c>
      <c r="B107" s="69" t="s">
        <v>263</v>
      </c>
      <c r="C107" s="69" t="s">
        <v>261</v>
      </c>
      <c r="D107" s="69" t="s">
        <v>262</v>
      </c>
      <c r="E107" s="25" t="s">
        <v>221</v>
      </c>
      <c r="F107" s="70">
        <v>9789868734708</v>
      </c>
      <c r="G107" s="68">
        <v>2</v>
      </c>
      <c r="H107" s="69">
        <v>600</v>
      </c>
      <c r="I107" s="31">
        <f t="shared" si="8"/>
        <v>1200</v>
      </c>
      <c r="J107" s="21" t="s">
        <v>212</v>
      </c>
      <c r="K107" s="21" t="s">
        <v>243</v>
      </c>
      <c r="L107" s="21" t="s">
        <v>243</v>
      </c>
      <c r="M107" s="78"/>
    </row>
    <row r="108" spans="1:13" ht="35.1" customHeight="1">
      <c r="A108" s="2">
        <v>105</v>
      </c>
      <c r="B108" s="69" t="s">
        <v>264</v>
      </c>
      <c r="C108" s="69" t="s">
        <v>261</v>
      </c>
      <c r="D108" s="69" t="s">
        <v>262</v>
      </c>
      <c r="E108" s="25" t="s">
        <v>265</v>
      </c>
      <c r="F108" s="70">
        <v>9789868734722</v>
      </c>
      <c r="G108" s="68">
        <v>2</v>
      </c>
      <c r="H108" s="69">
        <v>600</v>
      </c>
      <c r="I108" s="31">
        <f t="shared" si="8"/>
        <v>1200</v>
      </c>
      <c r="J108" s="21" t="s">
        <v>211</v>
      </c>
      <c r="K108" s="21" t="s">
        <v>243</v>
      </c>
      <c r="L108" s="21" t="s">
        <v>243</v>
      </c>
      <c r="M108" s="78"/>
    </row>
    <row r="109" spans="1:13" ht="35.1" customHeight="1">
      <c r="A109" s="2">
        <v>106</v>
      </c>
      <c r="B109" s="69" t="s">
        <v>266</v>
      </c>
      <c r="C109" s="69" t="s">
        <v>261</v>
      </c>
      <c r="D109" s="69" t="s">
        <v>262</v>
      </c>
      <c r="E109" s="25" t="s">
        <v>239</v>
      </c>
      <c r="F109" s="70">
        <v>9789868734739</v>
      </c>
      <c r="G109" s="68">
        <v>2</v>
      </c>
      <c r="H109" s="69">
        <v>600</v>
      </c>
      <c r="I109" s="31">
        <f t="shared" si="8"/>
        <v>1200</v>
      </c>
      <c r="J109" s="21" t="s">
        <v>243</v>
      </c>
      <c r="K109" s="21" t="s">
        <v>243</v>
      </c>
      <c r="L109" s="21" t="s">
        <v>243</v>
      </c>
      <c r="M109" s="78"/>
    </row>
    <row r="110" spans="1:13" ht="35.1" customHeight="1">
      <c r="A110" s="2">
        <v>107</v>
      </c>
      <c r="B110" s="66" t="s">
        <v>267</v>
      </c>
      <c r="C110" s="66" t="s">
        <v>268</v>
      </c>
      <c r="D110" s="66" t="s">
        <v>139</v>
      </c>
      <c r="E110" s="25" t="s">
        <v>237</v>
      </c>
      <c r="F110" s="67">
        <v>9789864910434</v>
      </c>
      <c r="G110" s="68">
        <v>2</v>
      </c>
      <c r="H110" s="66">
        <v>280</v>
      </c>
      <c r="I110" s="31">
        <f t="shared" si="8"/>
        <v>560</v>
      </c>
      <c r="J110" s="21" t="s">
        <v>269</v>
      </c>
      <c r="K110" s="21" t="s">
        <v>212</v>
      </c>
      <c r="L110" s="21" t="s">
        <v>212</v>
      </c>
      <c r="M110" s="78"/>
    </row>
    <row r="111" spans="1:13" ht="35.1" customHeight="1">
      <c r="A111" s="2">
        <v>108</v>
      </c>
      <c r="B111" s="69" t="s">
        <v>270</v>
      </c>
      <c r="C111" s="69" t="s">
        <v>268</v>
      </c>
      <c r="D111" s="69" t="s">
        <v>139</v>
      </c>
      <c r="E111" s="25" t="s">
        <v>237</v>
      </c>
      <c r="F111" s="70">
        <v>9789864910427</v>
      </c>
      <c r="G111" s="68">
        <v>2</v>
      </c>
      <c r="H111" s="69">
        <v>280</v>
      </c>
      <c r="I111" s="31">
        <f t="shared" si="8"/>
        <v>560</v>
      </c>
      <c r="J111" s="21" t="s">
        <v>212</v>
      </c>
      <c r="K111" s="21" t="s">
        <v>212</v>
      </c>
      <c r="L111" s="21" t="s">
        <v>212</v>
      </c>
      <c r="M111" s="78"/>
    </row>
    <row r="112" spans="1:13" ht="35.1" customHeight="1">
      <c r="A112" s="2">
        <v>109</v>
      </c>
      <c r="B112" s="69" t="s">
        <v>271</v>
      </c>
      <c r="C112" s="69" t="s">
        <v>268</v>
      </c>
      <c r="D112" s="69" t="s">
        <v>139</v>
      </c>
      <c r="E112" s="25" t="s">
        <v>272</v>
      </c>
      <c r="F112" s="70">
        <v>9789864910410</v>
      </c>
      <c r="G112" s="68">
        <v>2</v>
      </c>
      <c r="H112" s="69">
        <v>280</v>
      </c>
      <c r="I112" s="31">
        <f t="shared" ref="I112:I161" si="9">G112*H112</f>
        <v>560</v>
      </c>
      <c r="J112" s="21" t="s">
        <v>212</v>
      </c>
      <c r="K112" s="21" t="s">
        <v>212</v>
      </c>
      <c r="L112" s="21" t="s">
        <v>273</v>
      </c>
      <c r="M112" s="78"/>
    </row>
    <row r="113" spans="1:13" ht="35.1" customHeight="1">
      <c r="A113" s="2">
        <v>110</v>
      </c>
      <c r="B113" s="69" t="s">
        <v>274</v>
      </c>
      <c r="C113" s="69" t="s">
        <v>268</v>
      </c>
      <c r="D113" s="69" t="s">
        <v>139</v>
      </c>
      <c r="E113" s="25" t="s">
        <v>237</v>
      </c>
      <c r="F113" s="70">
        <v>9789864910441</v>
      </c>
      <c r="G113" s="68">
        <v>2</v>
      </c>
      <c r="H113" s="69">
        <v>280</v>
      </c>
      <c r="I113" s="31">
        <f t="shared" si="9"/>
        <v>560</v>
      </c>
      <c r="J113" s="21" t="s">
        <v>212</v>
      </c>
      <c r="K113" s="21" t="s">
        <v>275</v>
      </c>
      <c r="L113" s="21" t="s">
        <v>275</v>
      </c>
      <c r="M113" s="78"/>
    </row>
    <row r="114" spans="1:13" ht="35.1" customHeight="1">
      <c r="A114" s="2">
        <v>111</v>
      </c>
      <c r="B114" s="69" t="s">
        <v>276</v>
      </c>
      <c r="C114" s="69" t="s">
        <v>268</v>
      </c>
      <c r="D114" s="69" t="s">
        <v>139</v>
      </c>
      <c r="E114" s="25" t="s">
        <v>277</v>
      </c>
      <c r="F114" s="70">
        <v>9789864910373</v>
      </c>
      <c r="G114" s="68">
        <v>2</v>
      </c>
      <c r="H114" s="69">
        <v>280</v>
      </c>
      <c r="I114" s="31">
        <f t="shared" si="9"/>
        <v>560</v>
      </c>
      <c r="J114" s="21" t="s">
        <v>212</v>
      </c>
      <c r="K114" s="21" t="s">
        <v>243</v>
      </c>
      <c r="L114" s="21" t="s">
        <v>275</v>
      </c>
      <c r="M114" s="78"/>
    </row>
    <row r="115" spans="1:13" ht="35.1" customHeight="1">
      <c r="A115" s="2">
        <v>112</v>
      </c>
      <c r="B115" s="69" t="s">
        <v>278</v>
      </c>
      <c r="C115" s="69" t="s">
        <v>268</v>
      </c>
      <c r="D115" s="69" t="s">
        <v>139</v>
      </c>
      <c r="E115" s="25" t="s">
        <v>239</v>
      </c>
      <c r="F115" s="70">
        <v>9789864910403</v>
      </c>
      <c r="G115" s="68">
        <v>2</v>
      </c>
      <c r="H115" s="69">
        <v>280</v>
      </c>
      <c r="I115" s="31">
        <f t="shared" si="9"/>
        <v>560</v>
      </c>
      <c r="J115" s="21" t="s">
        <v>212</v>
      </c>
      <c r="K115" s="21" t="s">
        <v>275</v>
      </c>
      <c r="L115" s="21" t="s">
        <v>273</v>
      </c>
      <c r="M115" s="78"/>
    </row>
    <row r="116" spans="1:13" ht="35.1" customHeight="1">
      <c r="A116" s="2">
        <v>113</v>
      </c>
      <c r="B116" s="69" t="s">
        <v>279</v>
      </c>
      <c r="C116" s="69" t="s">
        <v>268</v>
      </c>
      <c r="D116" s="69" t="s">
        <v>139</v>
      </c>
      <c r="E116" s="25" t="s">
        <v>272</v>
      </c>
      <c r="F116" s="70">
        <v>9789864910380</v>
      </c>
      <c r="G116" s="68">
        <v>2</v>
      </c>
      <c r="H116" s="69">
        <v>280</v>
      </c>
      <c r="I116" s="31">
        <f t="shared" si="9"/>
        <v>560</v>
      </c>
      <c r="J116" s="21" t="s">
        <v>273</v>
      </c>
      <c r="K116" s="21" t="s">
        <v>275</v>
      </c>
      <c r="L116" s="21" t="s">
        <v>243</v>
      </c>
      <c r="M116" s="78"/>
    </row>
    <row r="117" spans="1:13" ht="35.1" customHeight="1">
      <c r="A117" s="2">
        <v>114</v>
      </c>
      <c r="B117" s="69" t="s">
        <v>280</v>
      </c>
      <c r="C117" s="69" t="s">
        <v>268</v>
      </c>
      <c r="D117" s="69" t="s">
        <v>139</v>
      </c>
      <c r="E117" s="25" t="s">
        <v>272</v>
      </c>
      <c r="F117" s="70">
        <v>9789864910397</v>
      </c>
      <c r="G117" s="68">
        <v>2</v>
      </c>
      <c r="H117" s="69">
        <v>280</v>
      </c>
      <c r="I117" s="31">
        <f t="shared" si="9"/>
        <v>560</v>
      </c>
      <c r="J117" s="21" t="s">
        <v>243</v>
      </c>
      <c r="K117" s="21" t="s">
        <v>212</v>
      </c>
      <c r="L117" s="21" t="s">
        <v>212</v>
      </c>
      <c r="M117" s="78"/>
    </row>
    <row r="118" spans="1:13" ht="35.1" customHeight="1">
      <c r="A118" s="2">
        <v>115</v>
      </c>
      <c r="B118" s="66" t="s">
        <v>281</v>
      </c>
      <c r="C118" s="66" t="s">
        <v>282</v>
      </c>
      <c r="D118" s="69" t="s">
        <v>139</v>
      </c>
      <c r="E118" s="25" t="s">
        <v>272</v>
      </c>
      <c r="F118" s="67">
        <v>9789864911226</v>
      </c>
      <c r="G118" s="68">
        <v>2</v>
      </c>
      <c r="H118" s="66">
        <v>280</v>
      </c>
      <c r="I118" s="31">
        <f t="shared" si="9"/>
        <v>560</v>
      </c>
      <c r="J118" s="21" t="s">
        <v>275</v>
      </c>
      <c r="K118" s="21" t="s">
        <v>212</v>
      </c>
      <c r="L118" s="21" t="s">
        <v>212</v>
      </c>
      <c r="M118" s="78"/>
    </row>
    <row r="119" spans="1:13" ht="35.1" customHeight="1">
      <c r="A119" s="2">
        <v>116</v>
      </c>
      <c r="B119" s="69" t="s">
        <v>283</v>
      </c>
      <c r="C119" s="69" t="s">
        <v>282</v>
      </c>
      <c r="D119" s="69" t="s">
        <v>139</v>
      </c>
      <c r="E119" s="25" t="s">
        <v>237</v>
      </c>
      <c r="F119" s="70">
        <v>9789864911233</v>
      </c>
      <c r="G119" s="68">
        <v>2</v>
      </c>
      <c r="H119" s="69">
        <v>280</v>
      </c>
      <c r="I119" s="31">
        <f t="shared" si="9"/>
        <v>560</v>
      </c>
      <c r="J119" s="21" t="s">
        <v>284</v>
      </c>
      <c r="K119" s="21" t="s">
        <v>275</v>
      </c>
      <c r="L119" s="21" t="s">
        <v>212</v>
      </c>
      <c r="M119" s="78"/>
    </row>
    <row r="120" spans="1:13" ht="35.1" customHeight="1">
      <c r="A120" s="2">
        <v>117</v>
      </c>
      <c r="B120" s="69" t="s">
        <v>285</v>
      </c>
      <c r="C120" s="69" t="s">
        <v>282</v>
      </c>
      <c r="D120" s="69" t="s">
        <v>139</v>
      </c>
      <c r="E120" s="25" t="s">
        <v>286</v>
      </c>
      <c r="F120" s="70">
        <v>9789864911240</v>
      </c>
      <c r="G120" s="68">
        <v>2</v>
      </c>
      <c r="H120" s="69">
        <v>280</v>
      </c>
      <c r="I120" s="31">
        <f t="shared" si="9"/>
        <v>560</v>
      </c>
      <c r="J120" s="21" t="s">
        <v>287</v>
      </c>
      <c r="K120" s="21" t="s">
        <v>273</v>
      </c>
      <c r="L120" s="21" t="s">
        <v>212</v>
      </c>
      <c r="M120" s="78"/>
    </row>
    <row r="121" spans="1:13" ht="35.1" customHeight="1">
      <c r="A121" s="2">
        <v>118</v>
      </c>
      <c r="B121" s="69" t="s">
        <v>288</v>
      </c>
      <c r="C121" s="69" t="s">
        <v>289</v>
      </c>
      <c r="D121" s="69" t="s">
        <v>262</v>
      </c>
      <c r="E121" s="25" t="s">
        <v>237</v>
      </c>
      <c r="F121" s="70">
        <v>9789866013560</v>
      </c>
      <c r="G121" s="68">
        <v>2</v>
      </c>
      <c r="H121" s="69">
        <v>250</v>
      </c>
      <c r="I121" s="31">
        <f t="shared" si="9"/>
        <v>500</v>
      </c>
      <c r="J121" s="21" t="s">
        <v>275</v>
      </c>
      <c r="K121" s="21" t="s">
        <v>287</v>
      </c>
      <c r="L121" s="21" t="s">
        <v>212</v>
      </c>
      <c r="M121" s="78"/>
    </row>
    <row r="122" spans="1:13" ht="35.1" customHeight="1">
      <c r="A122" s="2">
        <v>119</v>
      </c>
      <c r="B122" s="66" t="s">
        <v>290</v>
      </c>
      <c r="C122" s="66" t="s">
        <v>291</v>
      </c>
      <c r="D122" s="66" t="s">
        <v>292</v>
      </c>
      <c r="E122" s="25" t="s">
        <v>237</v>
      </c>
      <c r="F122" s="67">
        <v>9789865781576</v>
      </c>
      <c r="G122" s="68">
        <v>2</v>
      </c>
      <c r="H122" s="66">
        <v>320</v>
      </c>
      <c r="I122" s="31">
        <f t="shared" si="9"/>
        <v>640</v>
      </c>
      <c r="J122" s="21" t="s">
        <v>211</v>
      </c>
      <c r="K122" s="21" t="s">
        <v>275</v>
      </c>
      <c r="L122" s="21" t="s">
        <v>212</v>
      </c>
      <c r="M122" s="78"/>
    </row>
    <row r="123" spans="1:13" ht="35.1" customHeight="1">
      <c r="A123" s="2">
        <v>120</v>
      </c>
      <c r="B123" s="69" t="s">
        <v>293</v>
      </c>
      <c r="C123" s="69" t="s">
        <v>291</v>
      </c>
      <c r="D123" s="69" t="s">
        <v>292</v>
      </c>
      <c r="E123" s="25" t="s">
        <v>272</v>
      </c>
      <c r="F123" s="70">
        <v>9789865781545</v>
      </c>
      <c r="G123" s="68">
        <v>2</v>
      </c>
      <c r="H123" s="69">
        <v>320</v>
      </c>
      <c r="I123" s="31">
        <f t="shared" si="9"/>
        <v>640</v>
      </c>
      <c r="J123" s="21" t="s">
        <v>294</v>
      </c>
      <c r="K123" s="21" t="s">
        <v>295</v>
      </c>
      <c r="L123" s="21" t="s">
        <v>273</v>
      </c>
      <c r="M123" s="78"/>
    </row>
    <row r="124" spans="1:13" ht="35.1" customHeight="1">
      <c r="A124" s="2">
        <v>121</v>
      </c>
      <c r="B124" s="69" t="s">
        <v>296</v>
      </c>
      <c r="C124" s="69" t="s">
        <v>291</v>
      </c>
      <c r="D124" s="69" t="s">
        <v>292</v>
      </c>
      <c r="E124" s="25" t="s">
        <v>297</v>
      </c>
      <c r="F124" s="70">
        <v>9789865781590</v>
      </c>
      <c r="G124" s="68">
        <v>2</v>
      </c>
      <c r="H124" s="69">
        <v>320</v>
      </c>
      <c r="I124" s="31">
        <f t="shared" si="9"/>
        <v>640</v>
      </c>
      <c r="J124" s="21" t="s">
        <v>298</v>
      </c>
      <c r="K124" s="21" t="s">
        <v>275</v>
      </c>
      <c r="L124" s="21" t="s">
        <v>294</v>
      </c>
      <c r="M124" s="78"/>
    </row>
    <row r="125" spans="1:13" ht="35.1" customHeight="1">
      <c r="A125" s="2">
        <v>122</v>
      </c>
      <c r="B125" s="69" t="s">
        <v>299</v>
      </c>
      <c r="C125" s="69" t="s">
        <v>291</v>
      </c>
      <c r="D125" s="69" t="s">
        <v>292</v>
      </c>
      <c r="E125" s="25" t="s">
        <v>297</v>
      </c>
      <c r="F125" s="70">
        <v>9789865781507</v>
      </c>
      <c r="G125" s="68">
        <v>2</v>
      </c>
      <c r="H125" s="69">
        <v>320</v>
      </c>
      <c r="I125" s="31">
        <f t="shared" si="9"/>
        <v>640</v>
      </c>
      <c r="J125" s="21" t="s">
        <v>298</v>
      </c>
      <c r="K125" s="21" t="s">
        <v>300</v>
      </c>
      <c r="L125" s="21" t="s">
        <v>298</v>
      </c>
      <c r="M125" s="78"/>
    </row>
    <row r="126" spans="1:13" ht="35.1" customHeight="1">
      <c r="A126" s="2">
        <v>123</v>
      </c>
      <c r="B126" s="69" t="s">
        <v>301</v>
      </c>
      <c r="C126" s="69" t="s">
        <v>291</v>
      </c>
      <c r="D126" s="69" t="s">
        <v>292</v>
      </c>
      <c r="E126" s="25" t="s">
        <v>302</v>
      </c>
      <c r="F126" s="70">
        <v>9789865781514</v>
      </c>
      <c r="G126" s="68">
        <v>2</v>
      </c>
      <c r="H126" s="69">
        <v>320</v>
      </c>
      <c r="I126" s="31">
        <f t="shared" si="9"/>
        <v>640</v>
      </c>
      <c r="J126" s="21" t="s">
        <v>212</v>
      </c>
      <c r="K126" s="21" t="s">
        <v>223</v>
      </c>
      <c r="L126" s="21" t="s">
        <v>298</v>
      </c>
      <c r="M126" s="78"/>
    </row>
    <row r="127" spans="1:13" ht="35.1" customHeight="1">
      <c r="A127" s="2">
        <v>124</v>
      </c>
      <c r="B127" s="69" t="s">
        <v>303</v>
      </c>
      <c r="C127" s="69" t="s">
        <v>291</v>
      </c>
      <c r="D127" s="69" t="s">
        <v>292</v>
      </c>
      <c r="E127" s="25" t="s">
        <v>237</v>
      </c>
      <c r="F127" s="70">
        <v>9789865781583</v>
      </c>
      <c r="G127" s="68">
        <v>2</v>
      </c>
      <c r="H127" s="69">
        <v>320</v>
      </c>
      <c r="I127" s="31">
        <f t="shared" si="9"/>
        <v>640</v>
      </c>
      <c r="J127" s="21" t="s">
        <v>212</v>
      </c>
      <c r="K127" s="21" t="s">
        <v>212</v>
      </c>
      <c r="L127" s="21" t="s">
        <v>212</v>
      </c>
      <c r="M127" s="78"/>
    </row>
    <row r="128" spans="1:13" ht="35.1" customHeight="1">
      <c r="A128" s="2">
        <v>125</v>
      </c>
      <c r="B128" s="69" t="s">
        <v>304</v>
      </c>
      <c r="C128" s="69" t="s">
        <v>291</v>
      </c>
      <c r="D128" s="69" t="s">
        <v>292</v>
      </c>
      <c r="E128" s="25" t="s">
        <v>297</v>
      </c>
      <c r="F128" s="70">
        <v>9789865781538</v>
      </c>
      <c r="G128" s="68">
        <v>2</v>
      </c>
      <c r="H128" s="69">
        <v>320</v>
      </c>
      <c r="I128" s="31">
        <f t="shared" si="9"/>
        <v>640</v>
      </c>
      <c r="J128" s="21" t="s">
        <v>211</v>
      </c>
      <c r="K128" s="21" t="s">
        <v>212</v>
      </c>
      <c r="L128" s="21" t="s">
        <v>212</v>
      </c>
      <c r="M128" s="78"/>
    </row>
    <row r="129" spans="1:13" ht="35.1" customHeight="1">
      <c r="A129" s="2">
        <v>126</v>
      </c>
      <c r="B129" s="69" t="s">
        <v>305</v>
      </c>
      <c r="C129" s="69" t="s">
        <v>291</v>
      </c>
      <c r="D129" s="69" t="s">
        <v>292</v>
      </c>
      <c r="E129" s="25" t="s">
        <v>297</v>
      </c>
      <c r="F129" s="70">
        <v>9789865781552</v>
      </c>
      <c r="G129" s="68">
        <v>2</v>
      </c>
      <c r="H129" s="69">
        <v>320</v>
      </c>
      <c r="I129" s="31">
        <f t="shared" si="9"/>
        <v>640</v>
      </c>
      <c r="J129" s="21" t="s">
        <v>298</v>
      </c>
      <c r="K129" s="21" t="s">
        <v>212</v>
      </c>
      <c r="L129" s="21" t="s">
        <v>298</v>
      </c>
      <c r="M129" s="78"/>
    </row>
    <row r="130" spans="1:13" ht="35.1" customHeight="1">
      <c r="A130" s="2">
        <v>127</v>
      </c>
      <c r="B130" s="69" t="s">
        <v>306</v>
      </c>
      <c r="C130" s="69" t="s">
        <v>291</v>
      </c>
      <c r="D130" s="69" t="s">
        <v>292</v>
      </c>
      <c r="E130" s="25" t="s">
        <v>297</v>
      </c>
      <c r="F130" s="70">
        <v>9789865781569</v>
      </c>
      <c r="G130" s="68">
        <v>2</v>
      </c>
      <c r="H130" s="69">
        <v>320</v>
      </c>
      <c r="I130" s="31">
        <f t="shared" si="9"/>
        <v>640</v>
      </c>
      <c r="J130" s="21" t="s">
        <v>212</v>
      </c>
      <c r="K130" s="21" t="s">
        <v>212</v>
      </c>
      <c r="L130" s="21" t="s">
        <v>298</v>
      </c>
      <c r="M130" s="78"/>
    </row>
    <row r="131" spans="1:13" ht="35.1" customHeight="1">
      <c r="A131" s="2">
        <v>128</v>
      </c>
      <c r="B131" s="69" t="s">
        <v>307</v>
      </c>
      <c r="C131" s="69" t="s">
        <v>291</v>
      </c>
      <c r="D131" s="69" t="s">
        <v>292</v>
      </c>
      <c r="E131" s="25" t="s">
        <v>297</v>
      </c>
      <c r="F131" s="70">
        <v>9789865781521</v>
      </c>
      <c r="G131" s="68">
        <v>2</v>
      </c>
      <c r="H131" s="69">
        <v>320</v>
      </c>
      <c r="I131" s="31">
        <f t="shared" si="9"/>
        <v>640</v>
      </c>
      <c r="J131" s="21" t="s">
        <v>275</v>
      </c>
      <c r="K131" s="21" t="s">
        <v>212</v>
      </c>
      <c r="L131" s="21" t="s">
        <v>298</v>
      </c>
      <c r="M131" s="78"/>
    </row>
    <row r="132" spans="1:13" ht="35.1" customHeight="1">
      <c r="A132" s="2">
        <v>129</v>
      </c>
      <c r="B132" s="66" t="s">
        <v>308</v>
      </c>
      <c r="C132" s="66" t="s">
        <v>309</v>
      </c>
      <c r="D132" s="66" t="s">
        <v>139</v>
      </c>
      <c r="E132" s="25" t="s">
        <v>221</v>
      </c>
      <c r="F132" s="67">
        <v>9789864910861</v>
      </c>
      <c r="G132" s="68">
        <v>2</v>
      </c>
      <c r="H132" s="66">
        <v>280</v>
      </c>
      <c r="I132" s="31">
        <f t="shared" si="9"/>
        <v>560</v>
      </c>
      <c r="J132" s="21" t="s">
        <v>298</v>
      </c>
      <c r="K132" s="21" t="s">
        <v>212</v>
      </c>
      <c r="L132" s="21" t="s">
        <v>212</v>
      </c>
      <c r="M132" s="78"/>
    </row>
    <row r="133" spans="1:13" ht="35.1" customHeight="1">
      <c r="A133" s="2">
        <v>130</v>
      </c>
      <c r="B133" s="69" t="s">
        <v>310</v>
      </c>
      <c r="C133" s="69" t="s">
        <v>309</v>
      </c>
      <c r="D133" s="69" t="s">
        <v>139</v>
      </c>
      <c r="E133" s="25" t="s">
        <v>237</v>
      </c>
      <c r="F133" s="70">
        <v>9789864910908</v>
      </c>
      <c r="G133" s="68">
        <v>2</v>
      </c>
      <c r="H133" s="69">
        <v>280</v>
      </c>
      <c r="I133" s="31">
        <f t="shared" si="9"/>
        <v>560</v>
      </c>
      <c r="J133" s="21" t="s">
        <v>212</v>
      </c>
      <c r="K133" s="21" t="s">
        <v>275</v>
      </c>
      <c r="L133" s="21" t="s">
        <v>212</v>
      </c>
      <c r="M133" s="78"/>
    </row>
    <row r="134" spans="1:13" ht="35.1" customHeight="1">
      <c r="A134" s="2">
        <v>131</v>
      </c>
      <c r="B134" s="69" t="s">
        <v>311</v>
      </c>
      <c r="C134" s="69" t="s">
        <v>309</v>
      </c>
      <c r="D134" s="69" t="s">
        <v>139</v>
      </c>
      <c r="E134" s="25" t="s">
        <v>272</v>
      </c>
      <c r="F134" s="70">
        <v>9789864910878</v>
      </c>
      <c r="G134" s="68">
        <v>2</v>
      </c>
      <c r="H134" s="69">
        <v>280</v>
      </c>
      <c r="I134" s="31">
        <f t="shared" si="9"/>
        <v>560</v>
      </c>
      <c r="J134" s="21" t="s">
        <v>275</v>
      </c>
      <c r="K134" s="21" t="s">
        <v>211</v>
      </c>
      <c r="L134" s="21" t="s">
        <v>275</v>
      </c>
      <c r="M134" s="78"/>
    </row>
    <row r="135" spans="1:13" ht="35.1" customHeight="1">
      <c r="A135" s="2">
        <v>132</v>
      </c>
      <c r="B135" s="69" t="s">
        <v>312</v>
      </c>
      <c r="C135" s="69" t="s">
        <v>309</v>
      </c>
      <c r="D135" s="69" t="s">
        <v>139</v>
      </c>
      <c r="E135" s="25" t="s">
        <v>237</v>
      </c>
      <c r="F135" s="70">
        <v>9789864910915</v>
      </c>
      <c r="G135" s="68">
        <v>2</v>
      </c>
      <c r="H135" s="69">
        <v>280</v>
      </c>
      <c r="I135" s="31">
        <f t="shared" si="9"/>
        <v>560</v>
      </c>
      <c r="J135" s="21" t="s">
        <v>275</v>
      </c>
      <c r="K135" s="21" t="s">
        <v>212</v>
      </c>
      <c r="L135" s="21" t="s">
        <v>212</v>
      </c>
      <c r="M135" s="78"/>
    </row>
    <row r="136" spans="1:13" ht="35.1" customHeight="1">
      <c r="A136" s="2">
        <v>133</v>
      </c>
      <c r="B136" s="69" t="s">
        <v>313</v>
      </c>
      <c r="C136" s="69" t="s">
        <v>309</v>
      </c>
      <c r="D136" s="69" t="s">
        <v>139</v>
      </c>
      <c r="E136" s="25" t="s">
        <v>297</v>
      </c>
      <c r="F136" s="70">
        <v>9789864910922</v>
      </c>
      <c r="G136" s="68">
        <v>2</v>
      </c>
      <c r="H136" s="69">
        <v>280</v>
      </c>
      <c r="I136" s="31">
        <f t="shared" si="9"/>
        <v>560</v>
      </c>
      <c r="J136" s="21" t="s">
        <v>212</v>
      </c>
      <c r="K136" s="21" t="s">
        <v>212</v>
      </c>
      <c r="L136" s="21" t="s">
        <v>212</v>
      </c>
      <c r="M136" s="78"/>
    </row>
    <row r="137" spans="1:13" ht="35.1" customHeight="1">
      <c r="A137" s="2">
        <v>134</v>
      </c>
      <c r="B137" s="69" t="s">
        <v>314</v>
      </c>
      <c r="C137" s="69" t="s">
        <v>309</v>
      </c>
      <c r="D137" s="69" t="s">
        <v>139</v>
      </c>
      <c r="E137" s="25" t="s">
        <v>272</v>
      </c>
      <c r="F137" s="70">
        <v>9789864910946</v>
      </c>
      <c r="G137" s="68">
        <v>2</v>
      </c>
      <c r="H137" s="69">
        <v>280</v>
      </c>
      <c r="I137" s="31">
        <f t="shared" si="9"/>
        <v>560</v>
      </c>
      <c r="J137" s="21" t="s">
        <v>212</v>
      </c>
      <c r="K137" s="21" t="s">
        <v>212</v>
      </c>
      <c r="L137" s="21" t="s">
        <v>275</v>
      </c>
      <c r="M137" s="78"/>
    </row>
    <row r="138" spans="1:13" ht="35.1" customHeight="1">
      <c r="A138" s="2">
        <v>135</v>
      </c>
      <c r="B138" s="69" t="s">
        <v>315</v>
      </c>
      <c r="C138" s="69" t="s">
        <v>309</v>
      </c>
      <c r="D138" s="69" t="s">
        <v>139</v>
      </c>
      <c r="E138" s="25" t="s">
        <v>237</v>
      </c>
      <c r="F138" s="70">
        <v>9789864910885</v>
      </c>
      <c r="G138" s="68">
        <v>2</v>
      </c>
      <c r="H138" s="69">
        <v>280</v>
      </c>
      <c r="I138" s="31">
        <f t="shared" si="9"/>
        <v>560</v>
      </c>
      <c r="J138" s="21" t="s">
        <v>212</v>
      </c>
      <c r="K138" s="21" t="s">
        <v>212</v>
      </c>
      <c r="L138" s="21" t="s">
        <v>212</v>
      </c>
      <c r="M138" s="78"/>
    </row>
    <row r="139" spans="1:13" ht="35.1" customHeight="1">
      <c r="A139" s="2">
        <v>136</v>
      </c>
      <c r="B139" s="69" t="s">
        <v>316</v>
      </c>
      <c r="C139" s="69" t="s">
        <v>309</v>
      </c>
      <c r="D139" s="69" t="s">
        <v>139</v>
      </c>
      <c r="E139" s="25" t="s">
        <v>272</v>
      </c>
      <c r="F139" s="70">
        <v>9789864910939</v>
      </c>
      <c r="G139" s="68">
        <v>2</v>
      </c>
      <c r="H139" s="69">
        <v>280</v>
      </c>
      <c r="I139" s="31">
        <f t="shared" si="9"/>
        <v>560</v>
      </c>
      <c r="J139" s="21" t="s">
        <v>275</v>
      </c>
      <c r="K139" s="21" t="s">
        <v>212</v>
      </c>
      <c r="L139" s="21" t="s">
        <v>212</v>
      </c>
      <c r="M139" s="78"/>
    </row>
    <row r="140" spans="1:13" ht="35.1" customHeight="1">
      <c r="A140" s="2">
        <v>137</v>
      </c>
      <c r="B140" s="69" t="s">
        <v>317</v>
      </c>
      <c r="C140" s="69" t="s">
        <v>309</v>
      </c>
      <c r="D140" s="69" t="s">
        <v>139</v>
      </c>
      <c r="E140" s="25" t="s">
        <v>237</v>
      </c>
      <c r="F140" s="70">
        <v>9789864910892</v>
      </c>
      <c r="G140" s="68">
        <v>2</v>
      </c>
      <c r="H140" s="69">
        <v>280</v>
      </c>
      <c r="I140" s="31">
        <f t="shared" si="9"/>
        <v>560</v>
      </c>
      <c r="J140" s="21" t="s">
        <v>212</v>
      </c>
      <c r="K140" s="21" t="s">
        <v>212</v>
      </c>
      <c r="L140" s="21" t="s">
        <v>275</v>
      </c>
      <c r="M140" s="78"/>
    </row>
    <row r="141" spans="1:13" ht="35.1" customHeight="1">
      <c r="A141" s="2">
        <v>138</v>
      </c>
      <c r="B141" s="69" t="s">
        <v>318</v>
      </c>
      <c r="C141" s="69" t="s">
        <v>309</v>
      </c>
      <c r="D141" s="69" t="s">
        <v>139</v>
      </c>
      <c r="E141" s="25" t="s">
        <v>237</v>
      </c>
      <c r="F141" s="70">
        <v>9789864910854</v>
      </c>
      <c r="G141" s="68">
        <v>2</v>
      </c>
      <c r="H141" s="68">
        <v>280</v>
      </c>
      <c r="I141" s="31">
        <f t="shared" si="9"/>
        <v>560</v>
      </c>
      <c r="J141" s="21" t="s">
        <v>211</v>
      </c>
      <c r="K141" s="21" t="s">
        <v>211</v>
      </c>
      <c r="L141" s="21" t="s">
        <v>211</v>
      </c>
      <c r="M141" s="78"/>
    </row>
    <row r="142" spans="1:13" ht="35.1" customHeight="1">
      <c r="A142" s="2">
        <v>139</v>
      </c>
      <c r="B142" s="66" t="s">
        <v>319</v>
      </c>
      <c r="C142" s="66" t="s">
        <v>320</v>
      </c>
      <c r="D142" s="66" t="s">
        <v>321</v>
      </c>
      <c r="E142" s="25" t="s">
        <v>322</v>
      </c>
      <c r="F142" s="67">
        <v>9789867200471</v>
      </c>
      <c r="G142" s="68">
        <v>2</v>
      </c>
      <c r="H142" s="66">
        <v>280</v>
      </c>
      <c r="I142" s="31">
        <f t="shared" si="9"/>
        <v>560</v>
      </c>
      <c r="J142" s="21" t="s">
        <v>323</v>
      </c>
      <c r="K142" s="21" t="s">
        <v>211</v>
      </c>
      <c r="L142" s="21" t="s">
        <v>212</v>
      </c>
      <c r="M142" s="78"/>
    </row>
    <row r="143" spans="1:13" ht="35.1" customHeight="1">
      <c r="A143" s="2">
        <v>140</v>
      </c>
      <c r="B143" s="69" t="s">
        <v>210</v>
      </c>
      <c r="C143" s="69" t="s">
        <v>320</v>
      </c>
      <c r="D143" s="69" t="s">
        <v>321</v>
      </c>
      <c r="E143" s="25" t="s">
        <v>297</v>
      </c>
      <c r="F143" s="70">
        <v>9789867200488</v>
      </c>
      <c r="G143" s="68">
        <v>2</v>
      </c>
      <c r="H143" s="69">
        <v>280</v>
      </c>
      <c r="I143" s="31">
        <f t="shared" si="9"/>
        <v>560</v>
      </c>
      <c r="J143" s="21" t="s">
        <v>212</v>
      </c>
      <c r="K143" s="21" t="s">
        <v>324</v>
      </c>
      <c r="L143" s="21" t="s">
        <v>323</v>
      </c>
      <c r="M143" s="78"/>
    </row>
    <row r="144" spans="1:13" ht="35.1" customHeight="1">
      <c r="A144" s="2">
        <v>141</v>
      </c>
      <c r="B144" s="69" t="s">
        <v>325</v>
      </c>
      <c r="C144" s="69" t="s">
        <v>320</v>
      </c>
      <c r="D144" s="69" t="s">
        <v>321</v>
      </c>
      <c r="E144" s="25" t="s">
        <v>322</v>
      </c>
      <c r="F144" s="70">
        <v>9789867200495</v>
      </c>
      <c r="G144" s="68">
        <v>2</v>
      </c>
      <c r="H144" s="69">
        <v>280</v>
      </c>
      <c r="I144" s="31">
        <f t="shared" si="9"/>
        <v>560</v>
      </c>
      <c r="J144" s="21" t="s">
        <v>323</v>
      </c>
      <c r="K144" s="21" t="s">
        <v>324</v>
      </c>
      <c r="L144" s="21" t="s">
        <v>323</v>
      </c>
      <c r="M144" s="78"/>
    </row>
    <row r="145" spans="1:13" ht="35.1" customHeight="1">
      <c r="A145" s="2">
        <v>142</v>
      </c>
      <c r="B145" s="69" t="s">
        <v>326</v>
      </c>
      <c r="C145" s="69" t="s">
        <v>320</v>
      </c>
      <c r="D145" s="69" t="s">
        <v>321</v>
      </c>
      <c r="E145" s="25" t="s">
        <v>237</v>
      </c>
      <c r="F145" s="70">
        <v>9789867200501</v>
      </c>
      <c r="G145" s="68">
        <v>2</v>
      </c>
      <c r="H145" s="69">
        <v>280</v>
      </c>
      <c r="I145" s="31">
        <f t="shared" si="9"/>
        <v>560</v>
      </c>
      <c r="J145" s="21" t="s">
        <v>323</v>
      </c>
      <c r="K145" s="21" t="s">
        <v>212</v>
      </c>
      <c r="L145" s="21" t="s">
        <v>212</v>
      </c>
      <c r="M145" s="78"/>
    </row>
    <row r="146" spans="1:13" ht="35.1" customHeight="1">
      <c r="A146" s="2">
        <v>143</v>
      </c>
      <c r="B146" s="69" t="s">
        <v>327</v>
      </c>
      <c r="C146" s="69" t="s">
        <v>320</v>
      </c>
      <c r="D146" s="69" t="s">
        <v>321</v>
      </c>
      <c r="E146" s="25" t="s">
        <v>322</v>
      </c>
      <c r="F146" s="70">
        <v>9789867200518</v>
      </c>
      <c r="G146" s="68">
        <v>2</v>
      </c>
      <c r="H146" s="69">
        <v>280</v>
      </c>
      <c r="I146" s="31">
        <f t="shared" si="9"/>
        <v>560</v>
      </c>
      <c r="J146" s="21" t="s">
        <v>324</v>
      </c>
      <c r="K146" s="21" t="s">
        <v>212</v>
      </c>
      <c r="L146" s="21" t="s">
        <v>324</v>
      </c>
      <c r="M146" s="78"/>
    </row>
    <row r="147" spans="1:13" ht="35.1" customHeight="1">
      <c r="A147" s="2">
        <v>144</v>
      </c>
      <c r="B147" s="69" t="s">
        <v>328</v>
      </c>
      <c r="C147" s="69" t="s">
        <v>320</v>
      </c>
      <c r="D147" s="69" t="s">
        <v>321</v>
      </c>
      <c r="E147" s="25" t="s">
        <v>237</v>
      </c>
      <c r="F147" s="70">
        <v>9789867200525</v>
      </c>
      <c r="G147" s="68">
        <v>2</v>
      </c>
      <c r="H147" s="69">
        <v>280</v>
      </c>
      <c r="I147" s="31">
        <f t="shared" si="9"/>
        <v>560</v>
      </c>
      <c r="J147" s="21" t="s">
        <v>212</v>
      </c>
      <c r="K147" s="21" t="s">
        <v>212</v>
      </c>
      <c r="L147" s="21" t="s">
        <v>323</v>
      </c>
      <c r="M147" s="78"/>
    </row>
    <row r="148" spans="1:13" ht="35.1" customHeight="1">
      <c r="A148" s="2">
        <v>145</v>
      </c>
      <c r="B148" s="71" t="s">
        <v>137</v>
      </c>
      <c r="C148" s="71" t="s">
        <v>138</v>
      </c>
      <c r="D148" s="71" t="s">
        <v>139</v>
      </c>
      <c r="E148" s="25" t="s">
        <v>237</v>
      </c>
      <c r="F148" s="72">
        <v>9789864918621</v>
      </c>
      <c r="G148" s="68">
        <v>2</v>
      </c>
      <c r="H148" s="69">
        <v>280</v>
      </c>
      <c r="I148" s="31">
        <f t="shared" si="9"/>
        <v>560</v>
      </c>
      <c r="J148" s="21" t="s">
        <v>323</v>
      </c>
      <c r="K148" s="21" t="s">
        <v>212</v>
      </c>
      <c r="L148" s="21" t="s">
        <v>324</v>
      </c>
      <c r="M148" s="78"/>
    </row>
    <row r="149" spans="1:13" ht="35.1" customHeight="1">
      <c r="A149" s="2">
        <v>146</v>
      </c>
      <c r="B149" s="71" t="s">
        <v>140</v>
      </c>
      <c r="C149" s="71" t="s">
        <v>138</v>
      </c>
      <c r="D149" s="71" t="s">
        <v>139</v>
      </c>
      <c r="E149" s="25" t="s">
        <v>237</v>
      </c>
      <c r="F149" s="72">
        <v>9789864918638</v>
      </c>
      <c r="G149" s="68">
        <v>2</v>
      </c>
      <c r="H149" s="69">
        <v>280</v>
      </c>
      <c r="I149" s="31">
        <f t="shared" si="9"/>
        <v>560</v>
      </c>
      <c r="J149" s="21" t="s">
        <v>323</v>
      </c>
      <c r="K149" s="21" t="s">
        <v>212</v>
      </c>
      <c r="L149" s="21" t="s">
        <v>212</v>
      </c>
      <c r="M149" s="78"/>
    </row>
    <row r="150" spans="1:13" ht="35.1" customHeight="1">
      <c r="A150" s="2">
        <v>147</v>
      </c>
      <c r="B150" s="71" t="s">
        <v>141</v>
      </c>
      <c r="C150" s="71" t="s">
        <v>138</v>
      </c>
      <c r="D150" s="71" t="s">
        <v>139</v>
      </c>
      <c r="E150" s="25" t="s">
        <v>237</v>
      </c>
      <c r="F150" s="72">
        <v>9789864918645</v>
      </c>
      <c r="G150" s="68">
        <v>2</v>
      </c>
      <c r="H150" s="69">
        <v>280</v>
      </c>
      <c r="I150" s="31">
        <f t="shared" si="9"/>
        <v>560</v>
      </c>
      <c r="J150" s="21" t="s">
        <v>212</v>
      </c>
      <c r="K150" s="21" t="s">
        <v>212</v>
      </c>
      <c r="L150" s="21" t="s">
        <v>212</v>
      </c>
      <c r="M150" s="78"/>
    </row>
    <row r="151" spans="1:13" ht="35.1" customHeight="1">
      <c r="A151" s="2">
        <v>148</v>
      </c>
      <c r="B151" s="71" t="s">
        <v>142</v>
      </c>
      <c r="C151" s="71" t="s">
        <v>138</v>
      </c>
      <c r="D151" s="71" t="s">
        <v>139</v>
      </c>
      <c r="E151" s="25" t="s">
        <v>237</v>
      </c>
      <c r="F151" s="72">
        <v>9789864918652</v>
      </c>
      <c r="G151" s="68">
        <v>2</v>
      </c>
      <c r="H151" s="69">
        <v>280</v>
      </c>
      <c r="I151" s="31">
        <f t="shared" si="9"/>
        <v>560</v>
      </c>
      <c r="J151" s="21" t="s">
        <v>324</v>
      </c>
      <c r="K151" s="21" t="s">
        <v>275</v>
      </c>
      <c r="L151" s="21" t="s">
        <v>212</v>
      </c>
      <c r="M151" s="78"/>
    </row>
    <row r="152" spans="1:13" ht="35.1" customHeight="1">
      <c r="A152" s="2">
        <v>149</v>
      </c>
      <c r="B152" s="71" t="s">
        <v>143</v>
      </c>
      <c r="C152" s="71" t="s">
        <v>144</v>
      </c>
      <c r="D152" s="71" t="s">
        <v>139</v>
      </c>
      <c r="E152" s="25" t="s">
        <v>237</v>
      </c>
      <c r="F152" s="72">
        <v>9786263420144</v>
      </c>
      <c r="G152" s="68">
        <v>2</v>
      </c>
      <c r="H152" s="69">
        <v>280</v>
      </c>
      <c r="I152" s="31">
        <f t="shared" si="9"/>
        <v>560</v>
      </c>
      <c r="J152" s="21" t="s">
        <v>212</v>
      </c>
      <c r="K152" s="21" t="s">
        <v>212</v>
      </c>
      <c r="L152" s="21" t="s">
        <v>212</v>
      </c>
      <c r="M152" s="78"/>
    </row>
    <row r="153" spans="1:13" ht="35.1" customHeight="1">
      <c r="A153" s="2">
        <v>150</v>
      </c>
      <c r="B153" s="71" t="s">
        <v>145</v>
      </c>
      <c r="C153" s="71" t="s">
        <v>144</v>
      </c>
      <c r="D153" s="71" t="s">
        <v>139</v>
      </c>
      <c r="E153" s="25" t="s">
        <v>329</v>
      </c>
      <c r="F153" s="72">
        <v>9786263420151</v>
      </c>
      <c r="G153" s="68">
        <v>2</v>
      </c>
      <c r="H153" s="69">
        <v>280</v>
      </c>
      <c r="I153" s="31">
        <f t="shared" si="9"/>
        <v>560</v>
      </c>
      <c r="J153" s="21" t="s">
        <v>212</v>
      </c>
      <c r="K153" s="21" t="s">
        <v>324</v>
      </c>
      <c r="L153" s="21" t="s">
        <v>212</v>
      </c>
      <c r="M153" s="78"/>
    </row>
    <row r="154" spans="1:13" ht="35.1" customHeight="1">
      <c r="A154" s="2">
        <v>151</v>
      </c>
      <c r="B154" s="71" t="s">
        <v>146</v>
      </c>
      <c r="C154" s="71" t="s">
        <v>144</v>
      </c>
      <c r="D154" s="71" t="s">
        <v>139</v>
      </c>
      <c r="E154" s="25" t="s">
        <v>237</v>
      </c>
      <c r="F154" s="72">
        <v>9786263420168</v>
      </c>
      <c r="G154" s="68">
        <v>2</v>
      </c>
      <c r="H154" s="69">
        <v>280</v>
      </c>
      <c r="I154" s="31">
        <f t="shared" si="9"/>
        <v>560</v>
      </c>
      <c r="J154" s="21" t="s">
        <v>212</v>
      </c>
      <c r="K154" s="21" t="s">
        <v>212</v>
      </c>
      <c r="L154" s="21" t="s">
        <v>212</v>
      </c>
      <c r="M154" s="78"/>
    </row>
    <row r="155" spans="1:13" ht="35.1" customHeight="1">
      <c r="A155" s="2">
        <v>152</v>
      </c>
      <c r="B155" s="71" t="s">
        <v>147</v>
      </c>
      <c r="C155" s="71" t="s">
        <v>144</v>
      </c>
      <c r="D155" s="71" t="s">
        <v>139</v>
      </c>
      <c r="E155" s="25" t="s">
        <v>237</v>
      </c>
      <c r="F155" s="72">
        <v>9786263420175</v>
      </c>
      <c r="G155" s="68">
        <v>2</v>
      </c>
      <c r="H155" s="69">
        <v>280</v>
      </c>
      <c r="I155" s="31">
        <f t="shared" si="9"/>
        <v>560</v>
      </c>
      <c r="J155" s="21" t="s">
        <v>323</v>
      </c>
      <c r="K155" s="21" t="s">
        <v>212</v>
      </c>
      <c r="L155" s="21" t="s">
        <v>212</v>
      </c>
      <c r="M155" s="78"/>
    </row>
    <row r="156" spans="1:13" ht="35.1" customHeight="1">
      <c r="A156" s="2">
        <v>153</v>
      </c>
      <c r="B156" s="71" t="s">
        <v>148</v>
      </c>
      <c r="C156" s="71" t="s">
        <v>144</v>
      </c>
      <c r="D156" s="71" t="s">
        <v>139</v>
      </c>
      <c r="E156" s="25" t="s">
        <v>237</v>
      </c>
      <c r="F156" s="72">
        <v>9786263420182</v>
      </c>
      <c r="G156" s="68">
        <v>2</v>
      </c>
      <c r="H156" s="69">
        <v>280</v>
      </c>
      <c r="I156" s="31">
        <f t="shared" si="9"/>
        <v>560</v>
      </c>
      <c r="J156" s="21" t="s">
        <v>212</v>
      </c>
      <c r="K156" s="21" t="s">
        <v>212</v>
      </c>
      <c r="L156" s="21" t="s">
        <v>212</v>
      </c>
      <c r="M156" s="78"/>
    </row>
    <row r="157" spans="1:13" ht="35.1" customHeight="1">
      <c r="A157" s="2">
        <v>154</v>
      </c>
      <c r="B157" s="73" t="s">
        <v>149</v>
      </c>
      <c r="C157" s="73" t="s">
        <v>144</v>
      </c>
      <c r="D157" s="73" t="s">
        <v>139</v>
      </c>
      <c r="E157" s="50" t="s">
        <v>237</v>
      </c>
      <c r="F157" s="74">
        <v>9786263420199</v>
      </c>
      <c r="G157" s="68">
        <v>2</v>
      </c>
      <c r="H157" s="75">
        <v>280</v>
      </c>
      <c r="I157" s="31">
        <f t="shared" si="9"/>
        <v>560</v>
      </c>
      <c r="J157" s="21" t="s">
        <v>212</v>
      </c>
      <c r="K157" s="21" t="s">
        <v>212</v>
      </c>
      <c r="L157" s="21" t="s">
        <v>212</v>
      </c>
      <c r="M157" s="78"/>
    </row>
    <row r="158" spans="1:13" ht="35.1" customHeight="1">
      <c r="A158" s="2">
        <v>155</v>
      </c>
      <c r="B158" s="43" t="s">
        <v>330</v>
      </c>
      <c r="C158" s="9" t="s">
        <v>331</v>
      </c>
      <c r="D158" s="9" t="s">
        <v>332</v>
      </c>
      <c r="E158" s="9" t="s">
        <v>224</v>
      </c>
      <c r="F158" s="76">
        <v>9789864402953</v>
      </c>
      <c r="G158" s="68">
        <v>2</v>
      </c>
      <c r="H158" s="9">
        <v>300</v>
      </c>
      <c r="I158" s="31">
        <f t="shared" si="9"/>
        <v>600</v>
      </c>
      <c r="J158" s="77" t="s">
        <v>333</v>
      </c>
      <c r="K158" s="21" t="s">
        <v>212</v>
      </c>
      <c r="L158" s="21" t="s">
        <v>212</v>
      </c>
      <c r="M158" s="78"/>
    </row>
    <row r="159" spans="1:13" ht="35.1" customHeight="1">
      <c r="A159" s="2">
        <v>156</v>
      </c>
      <c r="B159" s="43" t="s">
        <v>351</v>
      </c>
      <c r="C159" s="9" t="s">
        <v>334</v>
      </c>
      <c r="D159" s="9" t="s">
        <v>332</v>
      </c>
      <c r="E159" s="9" t="s">
        <v>335</v>
      </c>
      <c r="F159" s="76">
        <v>9789864401789</v>
      </c>
      <c r="G159" s="68">
        <v>2</v>
      </c>
      <c r="H159" s="9">
        <v>300</v>
      </c>
      <c r="I159" s="31">
        <f t="shared" si="9"/>
        <v>600</v>
      </c>
      <c r="J159" s="77" t="s">
        <v>333</v>
      </c>
      <c r="K159" s="21" t="s">
        <v>212</v>
      </c>
      <c r="L159" s="21" t="s">
        <v>333</v>
      </c>
      <c r="M159" s="78"/>
    </row>
    <row r="160" spans="1:13" ht="35.1" customHeight="1">
      <c r="A160" s="2">
        <v>157</v>
      </c>
      <c r="B160" s="43" t="s">
        <v>336</v>
      </c>
      <c r="C160" s="9" t="s">
        <v>337</v>
      </c>
      <c r="D160" s="9" t="s">
        <v>332</v>
      </c>
      <c r="E160" s="9" t="s">
        <v>224</v>
      </c>
      <c r="F160" s="76">
        <v>9789864402656</v>
      </c>
      <c r="G160" s="68">
        <v>2</v>
      </c>
      <c r="H160" s="9">
        <v>300</v>
      </c>
      <c r="I160" s="31">
        <f t="shared" si="9"/>
        <v>600</v>
      </c>
      <c r="J160" s="77" t="s">
        <v>212</v>
      </c>
      <c r="K160" s="21" t="s">
        <v>212</v>
      </c>
      <c r="L160" s="21" t="s">
        <v>275</v>
      </c>
      <c r="M160" s="78"/>
    </row>
    <row r="161" spans="1:13" ht="35.1" customHeight="1">
      <c r="A161" s="2">
        <v>158</v>
      </c>
      <c r="B161" s="43" t="s">
        <v>338</v>
      </c>
      <c r="C161" s="9" t="s">
        <v>339</v>
      </c>
      <c r="D161" s="9" t="s">
        <v>332</v>
      </c>
      <c r="E161" s="9" t="s">
        <v>340</v>
      </c>
      <c r="F161" s="76">
        <v>9789864402823</v>
      </c>
      <c r="G161" s="68">
        <v>2</v>
      </c>
      <c r="H161" s="9">
        <v>300</v>
      </c>
      <c r="I161" s="31">
        <f t="shared" si="9"/>
        <v>600</v>
      </c>
      <c r="J161" s="77" t="s">
        <v>323</v>
      </c>
      <c r="K161" s="21" t="s">
        <v>333</v>
      </c>
      <c r="L161" s="21" t="s">
        <v>323</v>
      </c>
      <c r="M161" s="78"/>
    </row>
    <row r="162" spans="1:13" ht="35.1" customHeight="1">
      <c r="A162" s="2">
        <v>159</v>
      </c>
      <c r="B162" s="43" t="s">
        <v>352</v>
      </c>
      <c r="C162" s="9" t="s">
        <v>341</v>
      </c>
      <c r="D162" s="9" t="s">
        <v>342</v>
      </c>
      <c r="E162" s="9" t="s">
        <v>340</v>
      </c>
      <c r="F162" s="76">
        <v>9789862037683</v>
      </c>
      <c r="G162" s="68">
        <v>2</v>
      </c>
      <c r="H162" s="9">
        <v>350</v>
      </c>
      <c r="I162" s="31">
        <f t="shared" ref="I162:I164" si="10">G162*H162</f>
        <v>700</v>
      </c>
      <c r="J162" s="77" t="s">
        <v>343</v>
      </c>
      <c r="K162" s="21" t="s">
        <v>333</v>
      </c>
      <c r="L162" s="21" t="s">
        <v>212</v>
      </c>
      <c r="M162" s="78"/>
    </row>
    <row r="163" spans="1:13" ht="35.1" customHeight="1">
      <c r="A163" s="2">
        <v>160</v>
      </c>
      <c r="B163" s="43" t="s">
        <v>344</v>
      </c>
      <c r="C163" s="9" t="s">
        <v>345</v>
      </c>
      <c r="D163" s="9" t="s">
        <v>342</v>
      </c>
      <c r="E163" s="9" t="s">
        <v>340</v>
      </c>
      <c r="F163" s="76">
        <v>9789862037706</v>
      </c>
      <c r="G163" s="68">
        <v>2</v>
      </c>
      <c r="H163" s="9">
        <v>360</v>
      </c>
      <c r="I163" s="31">
        <f t="shared" si="10"/>
        <v>720</v>
      </c>
      <c r="J163" s="77" t="s">
        <v>346</v>
      </c>
      <c r="K163" s="21" t="s">
        <v>212</v>
      </c>
      <c r="L163" s="21" t="s">
        <v>212</v>
      </c>
      <c r="M163" s="78"/>
    </row>
    <row r="164" spans="1:13" ht="35.1" customHeight="1">
      <c r="A164" s="2">
        <v>161</v>
      </c>
      <c r="B164" s="43" t="s">
        <v>353</v>
      </c>
      <c r="C164" s="9" t="s">
        <v>347</v>
      </c>
      <c r="D164" s="9" t="s">
        <v>342</v>
      </c>
      <c r="E164" s="9" t="s">
        <v>224</v>
      </c>
      <c r="F164" s="76">
        <v>9789862037690</v>
      </c>
      <c r="G164" s="68">
        <v>2</v>
      </c>
      <c r="H164" s="9">
        <v>360</v>
      </c>
      <c r="I164" s="31">
        <f t="shared" si="10"/>
        <v>720</v>
      </c>
      <c r="J164" s="77" t="s">
        <v>346</v>
      </c>
      <c r="K164" s="21" t="s">
        <v>212</v>
      </c>
      <c r="L164" s="21" t="s">
        <v>212</v>
      </c>
      <c r="M164" s="78"/>
    </row>
    <row r="165" spans="1:13" ht="19.5">
      <c r="A165" s="2" t="s">
        <v>11</v>
      </c>
      <c r="B165" s="1"/>
      <c r="C165" s="1"/>
      <c r="D165" s="1"/>
      <c r="E165" s="2"/>
      <c r="F165" s="7"/>
      <c r="G165" s="97">
        <f>SUM(G2:G164)</f>
        <v>320</v>
      </c>
      <c r="H165" s="97"/>
      <c r="I165" s="97">
        <f>SUM(I4:I164)</f>
        <v>132620</v>
      </c>
      <c r="J165" s="98"/>
      <c r="K165" s="1"/>
      <c r="L165" s="1"/>
      <c r="M165" s="1"/>
    </row>
    <row r="166" spans="1:13" ht="270" customHeight="1">
      <c r="A166" s="102" t="s">
        <v>14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</row>
    <row r="167" spans="1:13" ht="82.5" customHeight="1">
      <c r="A167" s="110" t="s">
        <v>367</v>
      </c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</row>
  </sheetData>
  <mergeCells count="4">
    <mergeCell ref="A166:M166"/>
    <mergeCell ref="A1:M1"/>
    <mergeCell ref="A2:M2"/>
    <mergeCell ref="A167:M167"/>
  </mergeCells>
  <phoneticPr fontId="1" type="noConversion"/>
  <conditionalFormatting sqref="B21:B23">
    <cfRule type="expression" dxfId="8" priority="33" stopIfTrue="1">
      <formula>AND(COUNTIF($B$9:$B$14,B21)&gt;1,NOT(ISBLANK(B21)))</formula>
    </cfRule>
  </conditionalFormatting>
  <conditionalFormatting sqref="B48">
    <cfRule type="expression" dxfId="7" priority="29" stopIfTrue="1">
      <formula>AND(COUNTIF($B$18:$B$32,B48)&gt;1,NOT(ISBLANK(B48)))</formula>
    </cfRule>
  </conditionalFormatting>
  <conditionalFormatting sqref="F148:F151">
    <cfRule type="duplicateValues" dxfId="6" priority="6"/>
  </conditionalFormatting>
  <conditionalFormatting sqref="F148:F151">
    <cfRule type="duplicateValues" dxfId="5" priority="4"/>
    <cfRule type="duplicateValues" dxfId="4" priority="5"/>
  </conditionalFormatting>
  <conditionalFormatting sqref="F152:F157">
    <cfRule type="duplicateValues" dxfId="3" priority="3"/>
  </conditionalFormatting>
  <conditionalFormatting sqref="F152:F157">
    <cfRule type="duplicateValues" dxfId="2" priority="1"/>
    <cfRule type="duplicateValues" dxfId="1" priority="2"/>
  </conditionalFormatting>
  <conditionalFormatting sqref="B48 B21:B33 B12">
    <cfRule type="expression" dxfId="0" priority="79" stopIfTrue="1">
      <formula>AND(COUNTIF(#REF!,B12)+COUNTIF($B$2:$B$164,B12)&gt;1,NOT(ISBLANK(B12)))</formula>
    </cfRule>
  </conditionalFormatting>
  <hyperlinks>
    <hyperlink ref="D59" r:id="rId1" display="https://www.books.com.tw/web/sys_puballb/books/?pubid=savage"/>
    <hyperlink ref="D60" r:id="rId2" display="https://www.books.com.tw/web/sys_puballb/books/?pubid=savage"/>
    <hyperlink ref="C49" r:id="rId3"/>
    <hyperlink ref="D49" r:id="rId4"/>
    <hyperlink ref="C91" r:id="rId5"/>
    <hyperlink ref="D91" r:id="rId6"/>
    <hyperlink ref="C92" r:id="rId7"/>
    <hyperlink ref="D92" r:id="rId8"/>
    <hyperlink ref="C93" r:id="rId9"/>
    <hyperlink ref="D93" r:id="rId10"/>
    <hyperlink ref="C94" r:id="rId11"/>
    <hyperlink ref="D94" r:id="rId12"/>
    <hyperlink ref="C95" r:id="rId13"/>
    <hyperlink ref="D95" r:id="rId14"/>
    <hyperlink ref="C96" r:id="rId15"/>
    <hyperlink ref="D96" r:id="rId16"/>
    <hyperlink ref="C97" r:id="rId17"/>
    <hyperlink ref="D97" r:id="rId18"/>
    <hyperlink ref="C98" r:id="rId19"/>
    <hyperlink ref="D98" r:id="rId20"/>
    <hyperlink ref="C99" r:id="rId21"/>
    <hyperlink ref="D99" r:id="rId22"/>
    <hyperlink ref="C66" r:id="rId23"/>
    <hyperlink ref="D66" r:id="rId24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5" orientation="landscape" r:id="rId2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MIHC</cp:lastModifiedBy>
  <cp:lastPrinted>2022-12-22T05:26:13Z</cp:lastPrinted>
  <dcterms:created xsi:type="dcterms:W3CDTF">2012-07-23T02:09:03Z</dcterms:created>
  <dcterms:modified xsi:type="dcterms:W3CDTF">2022-12-22T05:59:24Z</dcterms:modified>
</cp:coreProperties>
</file>